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ates Dept\Rate Case 2025\6. 3rd DR KPSC 2nd DR Other Intervenors\KPSC\Spanos\Q62\"/>
    </mc:Choice>
  </mc:AlternateContent>
  <xr:revisionPtr revIDLastSave="0" documentId="13_ncr:1_{FC0C7CF1-CDE6-4BB8-9055-14F7326D1A41}" xr6:coauthVersionLast="47" xr6:coauthVersionMax="47" xr10:uidLastSave="{00000000-0000-0000-0000-000000000000}"/>
  <bookViews>
    <workbookView xWindow="-120" yWindow="-120" windowWidth="29040" windowHeight="15840" xr2:uid="{FF7FB9BF-6FE9-4DB7-B015-131B51EBC6D5}"/>
  </bookViews>
  <sheets>
    <sheet name="Table 1" sheetId="1" r:id="rId1"/>
  </sheets>
  <definedNames>
    <definedName name="_xlnm._FilterDatabase" localSheetId="0" hidden="1">'Table 1'!$A$9:$V$449</definedName>
    <definedName name="_xlnm.Print_Area" localSheetId="0">'Table 1'!$A$1:$U$458</definedName>
    <definedName name="_xlnm.Print_Titles" localSheetId="0">'Table 1'!$1:$11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2" i="1" l="1"/>
  <c r="M72" i="1"/>
  <c r="O72" i="1"/>
  <c r="Q72" i="1"/>
  <c r="S72" i="1" s="1"/>
  <c r="Q343" i="1"/>
  <c r="O343" i="1"/>
  <c r="M343" i="1"/>
  <c r="U72" i="1" l="1"/>
  <c r="K343" i="1"/>
  <c r="K345" i="1" s="1"/>
  <c r="Q319" i="1"/>
  <c r="O319" i="1"/>
  <c r="O327" i="1"/>
  <c r="M319" i="1"/>
  <c r="M345" i="1"/>
  <c r="O345" i="1"/>
  <c r="Q345" i="1"/>
  <c r="M334" i="1"/>
  <c r="O334" i="1"/>
  <c r="K327" i="1"/>
  <c r="M327" i="1"/>
  <c r="U343" i="1"/>
  <c r="K334" i="1"/>
  <c r="Q334" i="1"/>
  <c r="Q327" i="1"/>
  <c r="K319" i="1"/>
  <c r="K308" i="1"/>
  <c r="M308" i="1"/>
  <c r="O308" i="1"/>
  <c r="Q308" i="1"/>
  <c r="S343" i="1" l="1"/>
  <c r="S345" i="1"/>
  <c r="U319" i="1"/>
  <c r="S327" i="1"/>
  <c r="Q336" i="1"/>
  <c r="O336" i="1"/>
  <c r="S319" i="1"/>
  <c r="K336" i="1"/>
  <c r="M336" i="1"/>
  <c r="S334" i="1"/>
  <c r="U334" i="1"/>
  <c r="U327" i="1"/>
  <c r="S308" i="1"/>
  <c r="U308" i="1"/>
  <c r="S336" i="1" l="1"/>
  <c r="K212" i="1" l="1"/>
  <c r="M212" i="1"/>
  <c r="O212" i="1"/>
  <c r="Q212" i="1"/>
  <c r="S212" i="1" l="1"/>
  <c r="U212" i="1"/>
  <c r="M412" i="1" l="1"/>
  <c r="Q412" i="1"/>
  <c r="O412" i="1"/>
  <c r="K412" i="1"/>
  <c r="S412" i="1" l="1"/>
  <c r="U412" i="1"/>
  <c r="O82" i="1" l="1"/>
  <c r="Q82" i="1"/>
  <c r="M82" i="1"/>
  <c r="K82" i="1"/>
  <c r="M403" i="1" l="1"/>
  <c r="O403" i="1"/>
  <c r="Q403" i="1"/>
  <c r="K403" i="1"/>
  <c r="U403" i="1" l="1"/>
  <c r="S403" i="1"/>
  <c r="O419" i="1" l="1"/>
  <c r="K419" i="1"/>
  <c r="Q419" i="1"/>
  <c r="M419" i="1"/>
  <c r="U419" i="1" l="1"/>
  <c r="S419" i="1"/>
  <c r="O24" i="1" l="1"/>
  <c r="K24" i="1"/>
  <c r="Q24" i="1"/>
  <c r="M24" i="1"/>
  <c r="S24" i="1" l="1"/>
  <c r="K444" i="1" l="1"/>
  <c r="M444" i="1" l="1"/>
  <c r="O159" i="1"/>
  <c r="O154" i="1"/>
  <c r="O149" i="1"/>
  <c r="O144" i="1"/>
  <c r="O139" i="1"/>
  <c r="O134" i="1"/>
  <c r="O390" i="1" l="1"/>
  <c r="M397" i="1"/>
  <c r="K397" i="1"/>
  <c r="O397" i="1"/>
  <c r="Q397" i="1"/>
  <c r="K390" i="1"/>
  <c r="M390" i="1"/>
  <c r="Q390" i="1"/>
  <c r="O46" i="1"/>
  <c r="K149" i="1"/>
  <c r="K144" i="1"/>
  <c r="K134" i="1"/>
  <c r="K139" i="1"/>
  <c r="M188" i="1"/>
  <c r="M56" i="1"/>
  <c r="O188" i="1"/>
  <c r="Q188" i="1"/>
  <c r="K188" i="1"/>
  <c r="Q219" i="1"/>
  <c r="O219" i="1"/>
  <c r="K219" i="1"/>
  <c r="M219" i="1"/>
  <c r="M144" i="1"/>
  <c r="Q149" i="1"/>
  <c r="M149" i="1"/>
  <c r="Q134" i="1"/>
  <c r="Q381" i="1"/>
  <c r="M139" i="1"/>
  <c r="Q144" i="1"/>
  <c r="Q159" i="1"/>
  <c r="M134" i="1"/>
  <c r="Q139" i="1"/>
  <c r="Q154" i="1"/>
  <c r="Q258" i="1"/>
  <c r="Q297" i="1"/>
  <c r="O278" i="1"/>
  <c r="K238" i="1"/>
  <c r="K258" i="1"/>
  <c r="K297" i="1"/>
  <c r="Q238" i="1"/>
  <c r="Q278" i="1"/>
  <c r="M258" i="1"/>
  <c r="M238" i="1"/>
  <c r="M278" i="1"/>
  <c r="O238" i="1"/>
  <c r="O258" i="1"/>
  <c r="M297" i="1"/>
  <c r="K278" i="1"/>
  <c r="O381" i="1"/>
  <c r="Q108" i="1"/>
  <c r="O360" i="1"/>
  <c r="M92" i="1"/>
  <c r="K381" i="1"/>
  <c r="K120" i="1"/>
  <c r="K154" i="1"/>
  <c r="K159" i="1"/>
  <c r="M154" i="1"/>
  <c r="M159" i="1"/>
  <c r="Q360" i="1"/>
  <c r="M381" i="1"/>
  <c r="O92" i="1"/>
  <c r="K360" i="1"/>
  <c r="Q92" i="1"/>
  <c r="M360" i="1"/>
  <c r="M120" i="1"/>
  <c r="O120" i="1"/>
  <c r="M108" i="1"/>
  <c r="Q120" i="1"/>
  <c r="O297" i="1"/>
  <c r="K108" i="1"/>
  <c r="K92" i="1"/>
  <c r="O108" i="1"/>
  <c r="M46" i="1"/>
  <c r="K129" i="1"/>
  <c r="M168" i="1"/>
  <c r="K46" i="1"/>
  <c r="M129" i="1"/>
  <c r="O168" i="1"/>
  <c r="Q129" i="1"/>
  <c r="Q46" i="1"/>
  <c r="K168" i="1"/>
  <c r="O129" i="1"/>
  <c r="O161" i="1" s="1"/>
  <c r="Q168" i="1"/>
  <c r="S381" i="1" l="1"/>
  <c r="S360" i="1"/>
  <c r="O423" i="1"/>
  <c r="K423" i="1"/>
  <c r="M423" i="1"/>
  <c r="S390" i="1"/>
  <c r="S397" i="1"/>
  <c r="Q423" i="1"/>
  <c r="U397" i="1"/>
  <c r="U390" i="1"/>
  <c r="S134" i="1"/>
  <c r="U159" i="1"/>
  <c r="U144" i="1"/>
  <c r="U139" i="1"/>
  <c r="S144" i="1"/>
  <c r="U149" i="1"/>
  <c r="U297" i="1"/>
  <c r="S139" i="1"/>
  <c r="U154" i="1"/>
  <c r="S149" i="1"/>
  <c r="U258" i="1"/>
  <c r="U134" i="1"/>
  <c r="U188" i="1"/>
  <c r="S238" i="1"/>
  <c r="U238" i="1"/>
  <c r="S258" i="1"/>
  <c r="S297" i="1"/>
  <c r="U278" i="1"/>
  <c r="S278" i="1"/>
  <c r="S188" i="1"/>
  <c r="S159" i="1"/>
  <c r="U108" i="1"/>
  <c r="S92" i="1"/>
  <c r="O122" i="1"/>
  <c r="U92" i="1"/>
  <c r="S108" i="1"/>
  <c r="S154" i="1"/>
  <c r="M122" i="1"/>
  <c r="Q161" i="1"/>
  <c r="M161" i="1"/>
  <c r="K122" i="1"/>
  <c r="K299" i="1"/>
  <c r="K161" i="1"/>
  <c r="M299" i="1"/>
  <c r="O299" i="1"/>
  <c r="U168" i="1"/>
  <c r="S168" i="1"/>
  <c r="Q299" i="1"/>
  <c r="Q122" i="1"/>
  <c r="S219" i="1"/>
  <c r="U120" i="1"/>
  <c r="S120" i="1"/>
  <c r="U46" i="1"/>
  <c r="U219" i="1"/>
  <c r="S46" i="1"/>
  <c r="S423" i="1" l="1"/>
  <c r="S299" i="1"/>
  <c r="S161" i="1"/>
  <c r="S122" i="1"/>
  <c r="K425" i="1"/>
  <c r="M425" i="1"/>
  <c r="M446" i="1" s="1"/>
  <c r="O425" i="1"/>
  <c r="Q425" i="1"/>
  <c r="S425" i="1" l="1"/>
  <c r="K446" i="1"/>
</calcChain>
</file>

<file path=xl/sharedStrings.xml><?xml version="1.0" encoding="utf-8"?>
<sst xmlns="http://schemas.openxmlformats.org/spreadsheetml/2006/main" count="842" uniqueCount="279">
  <si>
    <t xml:space="preserve"> </t>
  </si>
  <si>
    <t>NET</t>
  </si>
  <si>
    <t>BOOK</t>
  </si>
  <si>
    <t>COMPOSITE</t>
  </si>
  <si>
    <t>SURVIVOR</t>
  </si>
  <si>
    <t>SALVAGE</t>
  </si>
  <si>
    <t>DEPRECIATION</t>
  </si>
  <si>
    <t>FUTURE</t>
  </si>
  <si>
    <t>REMAINING</t>
  </si>
  <si>
    <t>ACCOUNT</t>
  </si>
  <si>
    <t>CURVE</t>
  </si>
  <si>
    <t>PERCENT</t>
  </si>
  <si>
    <t>RESERVE</t>
  </si>
  <si>
    <t>ACCRUALS</t>
  </si>
  <si>
    <t>AMOUNT</t>
  </si>
  <si>
    <t>RATE</t>
  </si>
  <si>
    <t>LIFE</t>
  </si>
  <si>
    <t xml:space="preserve">STEAM PRODUCTION PLANT </t>
  </si>
  <si>
    <t xml:space="preserve">STRUCTURES AND IMPROVEMENTS                   </t>
  </si>
  <si>
    <t xml:space="preserve">BOILER PLANT EQUIPMENT </t>
  </si>
  <si>
    <t xml:space="preserve">TURBOGENERATOR UNITS </t>
  </si>
  <si>
    <t xml:space="preserve">ACCESSORY ELECTRIC EQUIPMENT </t>
  </si>
  <si>
    <t xml:space="preserve">    TOTAL STEAM PRODUCTION PLANT </t>
  </si>
  <si>
    <t>OTHER PRODUCTION PLANT</t>
  </si>
  <si>
    <t>STRUCTURES AND IMPROVEMENTS</t>
  </si>
  <si>
    <t xml:space="preserve">GENERATORS                                    </t>
  </si>
  <si>
    <t xml:space="preserve">ACCESSORY ELECTRIC EQUIPMENT                  </t>
  </si>
  <si>
    <t xml:space="preserve">    TOTAL OTHER PRODUCTION PLANT </t>
  </si>
  <si>
    <t xml:space="preserve">TRANSMISSION PLANT </t>
  </si>
  <si>
    <t xml:space="preserve">    TOTAL TRANSMISSION PLANT </t>
  </si>
  <si>
    <t xml:space="preserve">DISTRIBUTION PLANT </t>
  </si>
  <si>
    <t xml:space="preserve">    TOTAL DISTRIBUTION PLANT </t>
  </si>
  <si>
    <t xml:space="preserve">GENERAL PLANT </t>
  </si>
  <si>
    <t xml:space="preserve">    TOTAL GENERAL PLANT </t>
  </si>
  <si>
    <t xml:space="preserve">    TOTAL ELECTRIC PLANT </t>
  </si>
  <si>
    <t>MISCELLANEOUS INTANGIBLE PLANT</t>
  </si>
  <si>
    <t>LAND</t>
  </si>
  <si>
    <t xml:space="preserve">LAND </t>
  </si>
  <si>
    <t xml:space="preserve">    TOTAL DEPRECIABLE PLANT </t>
  </si>
  <si>
    <t xml:space="preserve">DEPRECIABLE PLANT </t>
  </si>
  <si>
    <t>HYDROELECTRIC PRODUCTION PLANT</t>
  </si>
  <si>
    <t>ACCESSORY ELECTRIC EQUIPMENT</t>
  </si>
  <si>
    <t xml:space="preserve">    TOTAL HYDROELECTRIC PRODUCTION PLANT </t>
  </si>
  <si>
    <t>PRIME MOVERS</t>
  </si>
  <si>
    <t>*</t>
  </si>
  <si>
    <t>MISCELLANEOUS POWER PLANT EQUIPMENT</t>
  </si>
  <si>
    <t xml:space="preserve">TOWERS AND FIXTURES                          </t>
  </si>
  <si>
    <t xml:space="preserve">POLES AND FIXTURES                           </t>
  </si>
  <si>
    <t xml:space="preserve">OVERHEAD CONDUCTORS AND DEVICES              </t>
  </si>
  <si>
    <t xml:space="preserve">UNDERGROUND CONDUIT                          </t>
  </si>
  <si>
    <t xml:space="preserve">UNDERGROUND CONDUCTORS AND DEVICES           </t>
  </si>
  <si>
    <t xml:space="preserve">STATION EQUIPMENT                  </t>
  </si>
  <si>
    <t xml:space="preserve">OVERHEAD CONDUCTORS AND DEVICES    </t>
  </si>
  <si>
    <t xml:space="preserve">UNDERGROUND CONDUCTORS AND DEVICES </t>
  </si>
  <si>
    <t xml:space="preserve">LINE TRANSFORMERS                  </t>
  </si>
  <si>
    <t xml:space="preserve">SERVICES                           </t>
  </si>
  <si>
    <t xml:space="preserve">METERS                             </t>
  </si>
  <si>
    <t xml:space="preserve">STREET LIGHTING AND SIGNAL SYSTEMS </t>
  </si>
  <si>
    <t xml:space="preserve">OFFICE FURNITURE AND EQUIPMENT               </t>
  </si>
  <si>
    <t xml:space="preserve">NON PC COMPUTER EQUIPMENT                    </t>
  </si>
  <si>
    <t xml:space="preserve">STORES EQUIPMENT                             </t>
  </si>
  <si>
    <t xml:space="preserve">TOOLS, SHOP AND GARAGE EQUIPMENT             </t>
  </si>
  <si>
    <t>ORGANIZATION</t>
  </si>
  <si>
    <t>FUEL HOLDERS, PRODUCERS AND ACCESSORIES</t>
  </si>
  <si>
    <t xml:space="preserve">STRUCTURES AND IMPROVEMENTS         </t>
  </si>
  <si>
    <t xml:space="preserve">          </t>
  </si>
  <si>
    <t>COMMUNICATION EQUIPMENT</t>
  </si>
  <si>
    <t>LAND RIGHTS</t>
  </si>
  <si>
    <t>TRANSPORTATION EQUIPMENT</t>
  </si>
  <si>
    <t>CCS SOFTWARE</t>
  </si>
  <si>
    <t>PERSONAL COMPUTERS</t>
  </si>
  <si>
    <t>KENTUCKY UTILITIES COMPANY</t>
  </si>
  <si>
    <t>SQUARE</t>
  </si>
  <si>
    <t>60-R2.5</t>
  </si>
  <si>
    <t>**</t>
  </si>
  <si>
    <t>55-R4</t>
  </si>
  <si>
    <t>40-R2.5</t>
  </si>
  <si>
    <t>45-R2.5</t>
  </si>
  <si>
    <t>45-R3</t>
  </si>
  <si>
    <t>40-R1.5</t>
  </si>
  <si>
    <t>20-SQ</t>
  </si>
  <si>
    <t>25-SQ</t>
  </si>
  <si>
    <t>15-SQ</t>
  </si>
  <si>
    <t>10-SQ</t>
  </si>
  <si>
    <t>5-SQ</t>
  </si>
  <si>
    <t xml:space="preserve">UNDERGROUND CONDUIT                 </t>
  </si>
  <si>
    <t>FRANCHISES AND CONSENTS</t>
  </si>
  <si>
    <t>INTANGIBLE PLANT</t>
  </si>
  <si>
    <t xml:space="preserve">    TOTAL INTANGIBLE PLANT </t>
  </si>
  <si>
    <t>METERS - AMS</t>
  </si>
  <si>
    <t>BOILER PLANT EQUIPMENT - ASH PONDS</t>
  </si>
  <si>
    <t>LIFE SPAN PROCEDURE IS USED.  CURVE SHOWN IS INTERIM SURVIVOR CURVE</t>
  </si>
  <si>
    <t>STRUCTURES AND IMPROVEMENTS - RETIRED PLANT</t>
  </si>
  <si>
    <t xml:space="preserve">PROBABLE </t>
  </si>
  <si>
    <t>RETIREMENT</t>
  </si>
  <si>
    <t>DATE</t>
  </si>
  <si>
    <t>(2)</t>
  </si>
  <si>
    <t>(9)=(8)/(5)</t>
  </si>
  <si>
    <t>(10)=(7)/(8)</t>
  </si>
  <si>
    <t>METERS - CT AND PT</t>
  </si>
  <si>
    <t>METERS - AMI</t>
  </si>
  <si>
    <t>INSTALLATIONS ON CUSTOMERS' PREMISES  - EV CHARGING STATIONS</t>
  </si>
  <si>
    <t>ARO STEAM PRODUCTION- EQUIPMENT</t>
  </si>
  <si>
    <t>ARO STEAM PRODUCTION - CCR</t>
  </si>
  <si>
    <t>ARO HYDRAULIC PRODUCTION</t>
  </si>
  <si>
    <t>ARO OTHER PRODUCTION</t>
  </si>
  <si>
    <t>ARO TRANSMISSION (L/B)</t>
  </si>
  <si>
    <t>ARO TRANSMISSION (EQUIPMENT)</t>
  </si>
  <si>
    <t>ARO DISTRIBUTION (L/B)</t>
  </si>
  <si>
    <t xml:space="preserve">  TRIMBLE COUNTY UNIT 2 BOTTOM ASH POND</t>
  </si>
  <si>
    <t xml:space="preserve">  TRIMBLE COUNTY UNIT 2 GYPSUM ASH POND</t>
  </si>
  <si>
    <t>ASH POND LOCATION</t>
  </si>
  <si>
    <t xml:space="preserve">MISCELLANEOUS POWER PLANT EQUIPMENT </t>
  </si>
  <si>
    <t>RESERVOIRS, DAMS AND WATERWAYS</t>
  </si>
  <si>
    <t>WATER WHEELS, TURBINES AND GENERATORS</t>
  </si>
  <si>
    <t>ROADS, RAILROADS AND BRIDGES</t>
  </si>
  <si>
    <t xml:space="preserve">MISCELLANEOUS POWER PLANT EQUIPMENT                 </t>
  </si>
  <si>
    <t xml:space="preserve">LAND RIGHTS        </t>
  </si>
  <si>
    <t xml:space="preserve">LAND RIGHTS               </t>
  </si>
  <si>
    <t>CLOUD SOFTWARE</t>
  </si>
  <si>
    <t>CLOUD SOFTWARE - PREPAIDS</t>
  </si>
  <si>
    <t>FUEL HOLDERS, PRODUCERS AND ACCESSORIES - LINE INSPECTIONS</t>
  </si>
  <si>
    <t>TABLE 1.  SUMMARY OF ESTIMATED SURVIVOR CURVE, NET SALVAGE PERCENT, ORIGINAL COST, BOOK DEPRECIATION RESERVE AND</t>
  </si>
  <si>
    <t>ORIGINAL COST</t>
  </si>
  <si>
    <t>AS OF</t>
  </si>
  <si>
    <t>CALCULATED</t>
  </si>
  <si>
    <t>ANNUAL ACCRUAL</t>
  </si>
  <si>
    <t>CALCULATED ANNUAL DEPRECIATION ACCRUALS RELATED TO ELECTRIC PLANT AS OF JUNE 30, 2024</t>
  </si>
  <si>
    <t>JUNE 30, 2024</t>
  </si>
  <si>
    <t>DMS CLOUD SOFTWARE</t>
  </si>
  <si>
    <t>DMS CLOUD SOFTWARE - PREPAIDS</t>
  </si>
  <si>
    <t>NONDEPRECIABLE PLANT AND ACCOUNTS NOT STUDIED</t>
  </si>
  <si>
    <t xml:space="preserve">    TOTAL NONDEPRECIABLE PLANT AND ACCOUNTS NOT STUDIED</t>
  </si>
  <si>
    <t>TOTAL STRUCTURES AND IMPROVEMENTS</t>
  </si>
  <si>
    <t>TOTAL OFFICE FURNITURE AND EQUIPMENT</t>
  </si>
  <si>
    <t>TOTAL TRANSPORTATION EQUIPMENT</t>
  </si>
  <si>
    <t>CARS AND LIGHT TRUCKS</t>
  </si>
  <si>
    <t>HEAVY TRUCKS AND OTHER</t>
  </si>
  <si>
    <t>POWER OPERATED EQUIPMENT</t>
  </si>
  <si>
    <t>LARGE MACHINERY</t>
  </si>
  <si>
    <t>OTHER</t>
  </si>
  <si>
    <t>TOTAL POWER OPERATED EQUIPMENT</t>
  </si>
  <si>
    <t>TOTAL COMMUNICATION EQUIPMENT</t>
  </si>
  <si>
    <t>MICROWAVE, FIBER AND OTHER</t>
  </si>
  <si>
    <t>RADIO AND TELEPHONE</t>
  </si>
  <si>
    <t>DSM</t>
  </si>
  <si>
    <t>OWNED PROPERTY</t>
  </si>
  <si>
    <t xml:space="preserve">POLES, TOWERS AND FIXTURES        </t>
  </si>
  <si>
    <t>TRIMBLE COUNTY UNIT 2</t>
  </si>
  <si>
    <t>TRIMBLE COUNTY UNIT 2 SCRUBBER</t>
  </si>
  <si>
    <t>TRIMBLE COUNTY TRAINING CENTER</t>
  </si>
  <si>
    <t>SYSTEM LABORATORY</t>
  </si>
  <si>
    <t>BROWN UNIT 1</t>
  </si>
  <si>
    <t>BROWN UNIT 2</t>
  </si>
  <si>
    <t>BROWN UNIT 3</t>
  </si>
  <si>
    <t>BROWN UNIT 1, 2 AND 3 SCRUBBER</t>
  </si>
  <si>
    <t>GHENT UNIT 1 SCRUBBER</t>
  </si>
  <si>
    <t xml:space="preserve">GHENT UNIT 1  </t>
  </si>
  <si>
    <t>GHENT UNIT 2</t>
  </si>
  <si>
    <t>GHENT UNIT 3</t>
  </si>
  <si>
    <t>GHENT UNIT 4</t>
  </si>
  <si>
    <t>GHENT UNIT 2 SCRUBBER</t>
  </si>
  <si>
    <t>GHENT UNIT 4 SCRUBBER</t>
  </si>
  <si>
    <t>TOTAL STRUCTURES AND IMPROVEMENTS - RETIRED PLANT</t>
  </si>
  <si>
    <t>TYRONE UNIT 3</t>
  </si>
  <si>
    <t>TYRONE UNITS 1 AND 2</t>
  </si>
  <si>
    <t>GREEN RIVER UNIT 3</t>
  </si>
  <si>
    <t>GREEN RIVER UNIT 4</t>
  </si>
  <si>
    <t>GREEN RIVER UNITS 1 AND 2</t>
  </si>
  <si>
    <t>PINEVILLE UNIT 3</t>
  </si>
  <si>
    <t>TOTAL BOILER PLANT EQUIPMENT</t>
  </si>
  <si>
    <t>GHENT UNIT 3 SCRUBBER</t>
  </si>
  <si>
    <t>TOTAL BOILER PLANT EQUIPMENT - ASH PONDS</t>
  </si>
  <si>
    <t>TRIMBLE COUNTY UNIT 2 - BOTTOM ASH</t>
  </si>
  <si>
    <t>TRIMBLE COUNTY UNIT 2 - GYPSUM ASH</t>
  </si>
  <si>
    <t xml:space="preserve">BROWN UNIT 1 </t>
  </si>
  <si>
    <t xml:space="preserve">BROWN UNIT 3 </t>
  </si>
  <si>
    <t xml:space="preserve">GHENT UNIT 1 </t>
  </si>
  <si>
    <t xml:space="preserve">GHENT UNIT 4 </t>
  </si>
  <si>
    <t>TOTAL TURBOGENERATOR UNITS</t>
  </si>
  <si>
    <t>TOTAL ACCESSORY ELECTRIC EQUIPMENT</t>
  </si>
  <si>
    <t>TOTAL MISCELLANEOUS POWER PLANT EQUIPMENT</t>
  </si>
  <si>
    <t xml:space="preserve">DIX DAM  </t>
  </si>
  <si>
    <t>TOTAL LAND RIGHTS</t>
  </si>
  <si>
    <t xml:space="preserve">DIX DAM                  </t>
  </si>
  <si>
    <t>TOTAL RESERVOIRS, DAMS AND WATERWAYS</t>
  </si>
  <si>
    <t xml:space="preserve">DIX DAM                   </t>
  </si>
  <si>
    <t>TOTAL WATER WHEELS, TURBINES AND GENERATORS</t>
  </si>
  <si>
    <t>TOTAL ROADS, RAILROADS AND BRIDGES</t>
  </si>
  <si>
    <t>BROWN CT PIPELINE</t>
  </si>
  <si>
    <t>CANE RUN CC 7</t>
  </si>
  <si>
    <t>TRIMBLE COUNTY CT 5</t>
  </si>
  <si>
    <t>TRIMBLE COUNTY CT 6</t>
  </si>
  <si>
    <t>TRIMBLE COUNTY CT 7</t>
  </si>
  <si>
    <t>TRIMBLE COUNTY CT 8</t>
  </si>
  <si>
    <t>TRIMBLE COUNTY CT 9</t>
  </si>
  <si>
    <t>TRIMBLE COUNTY CT 10</t>
  </si>
  <si>
    <t>BROWN CT 5</t>
  </si>
  <si>
    <t>BROWN CT 6</t>
  </si>
  <si>
    <t>BROWN CT 7</t>
  </si>
  <si>
    <t>BROWN CT 8</t>
  </si>
  <si>
    <t>BROWN CT 9</t>
  </si>
  <si>
    <t>BROWN CT 10</t>
  </si>
  <si>
    <t>BROWN CT 11</t>
  </si>
  <si>
    <t>BROWN SOLAR</t>
  </si>
  <si>
    <t>HAEFLING UNITS 1, 2 AND 3</t>
  </si>
  <si>
    <t>PADDY'S RUN GENERATOR 13</t>
  </si>
  <si>
    <t>SIMPSONVILLE SOLAR (ARRAY 1)</t>
  </si>
  <si>
    <t>SIMPSONVILLE SOLAR (ARRAY 2)</t>
  </si>
  <si>
    <t>CANE RUN PIPELINE</t>
  </si>
  <si>
    <t>PADDY'S RUN CT PIPELINE</t>
  </si>
  <si>
    <t>TRIMBLE COUNTY CT PIPELINE</t>
  </si>
  <si>
    <t>TOTAL FUEL HOLDERS, PRODUCERS AND ACCESSORIES</t>
  </si>
  <si>
    <t>TOTAL PRIME MOVERS</t>
  </si>
  <si>
    <t>OTHER SOLAR</t>
  </si>
  <si>
    <t>TOTAL GENERATORS</t>
  </si>
  <si>
    <t>OTHER PRODUCTION PLANT - SOLAR</t>
  </si>
  <si>
    <t xml:space="preserve">    TOTAL OTHER PRODUCTION PLANT - SOLAR</t>
  </si>
  <si>
    <t>OTHER PRODUCTION PLANT - WIND</t>
  </si>
  <si>
    <t>ANNUAL DEPRECIATION EXPENSE TO BE BASED ON THE FOLLOWING RATE UNTIL THE END OF THE LIFE FOR THE ASH POND</t>
  </si>
  <si>
    <t xml:space="preserve">NOTE: </t>
  </si>
  <si>
    <t>95-R2.5</t>
  </si>
  <si>
    <t>60-R2</t>
  </si>
  <si>
    <t>100-S4</t>
  </si>
  <si>
    <t>55-R1.5</t>
  </si>
  <si>
    <t>70-R4</t>
  </si>
  <si>
    <t>65-R1.5</t>
  </si>
  <si>
    <t>70-S0.5</t>
  </si>
  <si>
    <t>110-R3</t>
  </si>
  <si>
    <t>65-R2.5</t>
  </si>
  <si>
    <t>45-L2.5</t>
  </si>
  <si>
    <t>45-S0.5</t>
  </si>
  <si>
    <t>55-R3</t>
  </si>
  <si>
    <t>8-S4</t>
  </si>
  <si>
    <t>40-S3</t>
  </si>
  <si>
    <t>25-S2.5</t>
  </si>
  <si>
    <t>75-R3</t>
  </si>
  <si>
    <t>70-R3</t>
  </si>
  <si>
    <t>60-R3</t>
  </si>
  <si>
    <t>60-R1.5</t>
  </si>
  <si>
    <t>30-S1.5</t>
  </si>
  <si>
    <t>75-R4</t>
  </si>
  <si>
    <t>53-R2</t>
  </si>
  <si>
    <t>70-R2.5</t>
  </si>
  <si>
    <t>50-R2.5</t>
  </si>
  <si>
    <t>62-R2</t>
  </si>
  <si>
    <t>56-R1.5</t>
  </si>
  <si>
    <t>57-R1.5</t>
  </si>
  <si>
    <t>45-R1</t>
  </si>
  <si>
    <t>50-R4</t>
  </si>
  <si>
    <t>47-R2.5</t>
  </si>
  <si>
    <t>50-R2</t>
  </si>
  <si>
    <t>34-R0.5</t>
  </si>
  <si>
    <t>15-S2.5</t>
  </si>
  <si>
    <t>25-R3</t>
  </si>
  <si>
    <t>10-S3</t>
  </si>
  <si>
    <t>29-R1</t>
  </si>
  <si>
    <t>46-S0</t>
  </si>
  <si>
    <t>26-R1.5</t>
  </si>
  <si>
    <t>4-SQ</t>
  </si>
  <si>
    <t>16-S1.5</t>
  </si>
  <si>
    <t>19-L3</t>
  </si>
  <si>
    <t>18-L4</t>
  </si>
  <si>
    <t>20-S2.5</t>
  </si>
  <si>
    <t xml:space="preserve">    TOTAL OTHER PRODUCTION PLANT - WIND</t>
  </si>
  <si>
    <t>(5)</t>
  </si>
  <si>
    <t>SIMPSONVILLE SOLAR ARRAY 1</t>
  </si>
  <si>
    <t>SIMPSONVILLE SOLAR ARRAY 2</t>
  </si>
  <si>
    <t>SIMPSONVILLE SOLAR ARRAY 3</t>
  </si>
  <si>
    <t>SIMPSONVILLE SOLAR ARRAY 4</t>
  </si>
  <si>
    <t>SIMPSONVILLE SOLAR ARRAY 5</t>
  </si>
  <si>
    <t xml:space="preserve">BROWN WIND </t>
  </si>
  <si>
    <t>STRUCTURES AND IMPROVEMENTS - NON-SYSTEM CONTROL</t>
  </si>
  <si>
    <t xml:space="preserve">STRUCTURES AND IMPROVEMENTS - SYSTEM CONTROL/COMMUNICATION  </t>
  </si>
  <si>
    <t>STATION EQUIPMENT - NON-SYSTEM CONTROL</t>
  </si>
  <si>
    <t xml:space="preserve">STATION EQUIPMENT - SYSTEM CONTROL/COMMUNICATION          </t>
  </si>
  <si>
    <t>LEASEHOLD IMPROVEMENTS</t>
  </si>
  <si>
    <t>MISCELLANEOUS EQUIPMENT</t>
  </si>
  <si>
    <t>BROWN ENERGY STORAGE ASSETS PLACED INTO SERVICE AS OF JULY 1, 2024 WILL USE AN ANNUAL ACCRUAL RATE OF 7.00% BASED ON A 15-S3 SURVIVOR CURVE AND NEGATIVE 5% NET SALVAGE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</si>
</sst>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\(0\)"/>
    <numFmt numFmtId="165" formatCode="_(* #,##0.0_);_(* \(#,##0.0\);_(* &quot;-&quot;?_);_(@_)"/>
    <numFmt numFmtId="166" formatCode="[$-409]mmmm\ d\,\ yyyy;@"/>
    <numFmt numFmtId="167" formatCode="mm\-yyyy"/>
  </numFmts>
  <fonts count="13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123">
    <xf numFmtId="0" fontId="0" fillId="0" borderId="0" xfId="0"/>
    <xf numFmtId="0" fontId="2" fillId="0" borderId="3" xfId="0" applyFont="1" applyBorder="1" applyAlignment="1">
      <alignment horizontal="center"/>
    </xf>
    <xf numFmtId="0" fontId="2" fillId="0" borderId="0" xfId="0" applyFont="1" applyFill="1" applyAlignment="1">
      <alignment horizontal="centerContinuous"/>
    </xf>
    <xf numFmtId="0" fontId="10" fillId="0" borderId="0" xfId="0" applyFont="1" applyFill="1" applyAlignment="1">
      <alignment horizontal="centerContinuous"/>
    </xf>
    <xf numFmtId="39" fontId="10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 applyAlignment="1">
      <alignment horizontal="centerContinuous"/>
    </xf>
    <xf numFmtId="43" fontId="10" fillId="0" borderId="0" xfId="0" applyNumberFormat="1" applyFont="1" applyFill="1" applyAlignment="1">
      <alignment horizontal="centerContinuous"/>
    </xf>
    <xf numFmtId="165" fontId="10" fillId="0" borderId="0" xfId="0" applyNumberFormat="1" applyFont="1" applyFill="1" applyAlignment="1">
      <alignment horizontal="centerContinuous"/>
    </xf>
    <xf numFmtId="0" fontId="0" fillId="0" borderId="0" xfId="0" applyFill="1"/>
    <xf numFmtId="39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>
      <alignment horizontal="centerContinuous"/>
    </xf>
    <xf numFmtId="43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centerContinuous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39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center"/>
    </xf>
    <xf numFmtId="37" fontId="0" fillId="0" borderId="0" xfId="0" applyNumberFormat="1" applyFill="1"/>
    <xf numFmtId="43" fontId="0" fillId="0" borderId="0" xfId="0" applyNumberFormat="1" applyFill="1"/>
    <xf numFmtId="165" fontId="0" fillId="0" borderId="0" xfId="0" applyNumberFormat="1" applyFill="1"/>
    <xf numFmtId="0" fontId="4" fillId="0" borderId="0" xfId="0" applyFont="1" applyFill="1" applyAlignment="1">
      <alignment horizontal="right"/>
    </xf>
    <xf numFmtId="166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39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centerContinuous"/>
    </xf>
    <xf numFmtId="0" fontId="1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37" fontId="2" fillId="0" borderId="3" xfId="0" applyNumberFormat="1" applyFont="1" applyFill="1" applyBorder="1" applyAlignment="1">
      <alignment horizontal="centerContinuous"/>
    </xf>
    <xf numFmtId="166" fontId="2" fillId="0" borderId="3" xfId="0" applyNumberFormat="1" applyFont="1" applyFill="1" applyBorder="1" applyAlignment="1">
      <alignment horizontal="centerContinuous"/>
    </xf>
    <xf numFmtId="43" fontId="2" fillId="0" borderId="3" xfId="0" applyNumberFormat="1" applyFont="1" applyFill="1" applyBorder="1" applyAlignment="1">
      <alignment horizontal="centerContinuous"/>
    </xf>
    <xf numFmtId="39" fontId="2" fillId="0" borderId="0" xfId="0" quotePrefix="1" applyNumberFormat="1" applyFont="1" applyFill="1" applyAlignment="1">
      <alignment horizontal="center"/>
    </xf>
    <xf numFmtId="166" fontId="1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37" fontId="2" fillId="0" borderId="1" xfId="0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39" fontId="2" fillId="0" borderId="1" xfId="0" quotePrefix="1" applyNumberFormat="1" applyFont="1" applyFill="1" applyBorder="1" applyAlignment="1">
      <alignment horizontal="center"/>
    </xf>
    <xf numFmtId="43" fontId="2" fillId="0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39" fontId="0" fillId="0" borderId="0" xfId="0" applyNumberFormat="1" applyFill="1"/>
    <xf numFmtId="0" fontId="2" fillId="0" borderId="3" xfId="0" applyFont="1" applyFill="1" applyBorder="1" applyAlignment="1">
      <alignment horizontal="center"/>
    </xf>
    <xf numFmtId="2" fontId="0" fillId="0" borderId="0" xfId="0" applyNumberFormat="1" applyFill="1"/>
    <xf numFmtId="0" fontId="1" fillId="0" borderId="0" xfId="0" applyFont="1" applyFill="1"/>
    <xf numFmtId="167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39" fontId="1" fillId="0" borderId="0" xfId="1" applyNumberFormat="1" applyFont="1" applyFill="1"/>
    <xf numFmtId="3" fontId="0" fillId="0" borderId="0" xfId="0" applyNumberFormat="1" applyFill="1"/>
    <xf numFmtId="37" fontId="1" fillId="0" borderId="0" xfId="1" applyNumberFormat="1" applyFont="1" applyFill="1"/>
    <xf numFmtId="39" fontId="1" fillId="0" borderId="3" xfId="1" applyNumberFormat="1" applyFont="1" applyFill="1" applyBorder="1"/>
    <xf numFmtId="37" fontId="1" fillId="0" borderId="3" xfId="1" applyNumberFormat="1" applyFont="1" applyFill="1" applyBorder="1"/>
    <xf numFmtId="0" fontId="2" fillId="0" borderId="0" xfId="0" applyFont="1" applyFill="1" applyAlignment="1">
      <alignment horizontal="left"/>
    </xf>
    <xf numFmtId="39" fontId="10" fillId="0" borderId="0" xfId="1" applyNumberFormat="1" applyFont="1" applyFill="1"/>
    <xf numFmtId="0" fontId="4" fillId="0" borderId="0" xfId="0" applyFont="1" applyFill="1"/>
    <xf numFmtId="37" fontId="4" fillId="0" borderId="0" xfId="0" applyNumberFormat="1" applyFont="1" applyFill="1"/>
    <xf numFmtId="43" fontId="2" fillId="0" borderId="0" xfId="0" applyNumberFormat="1" applyFont="1" applyFill="1"/>
    <xf numFmtId="0" fontId="2" fillId="0" borderId="1" xfId="0" applyFont="1" applyFill="1" applyBorder="1" applyAlignment="1">
      <alignment horizontal="center"/>
    </xf>
    <xf numFmtId="0" fontId="1" fillId="0" borderId="0" xfId="1" applyFont="1" applyFill="1"/>
    <xf numFmtId="0" fontId="1" fillId="0" borderId="0" xfId="0" applyFont="1" applyFill="1" applyAlignment="1">
      <alignment horizontal="left" indent="1"/>
    </xf>
    <xf numFmtId="0" fontId="0" fillId="0" borderId="0" xfId="0" applyFill="1" applyAlignment="1">
      <alignment horizontal="left" indent="1"/>
    </xf>
    <xf numFmtId="37" fontId="0" fillId="0" borderId="1" xfId="0" applyNumberFormat="1" applyFill="1" applyBorder="1"/>
    <xf numFmtId="0" fontId="9" fillId="0" borderId="0" xfId="0" applyFont="1" applyFill="1" applyAlignment="1">
      <alignment horizontal="left" indent="1"/>
    </xf>
    <xf numFmtId="0" fontId="9" fillId="0" borderId="0" xfId="0" applyFont="1" applyFill="1"/>
    <xf numFmtId="2" fontId="1" fillId="0" borderId="0" xfId="0" applyNumberFormat="1" applyFont="1" applyFill="1" applyAlignment="1">
      <alignment horizontal="right"/>
    </xf>
    <xf numFmtId="43" fontId="0" fillId="0" borderId="0" xfId="0" applyNumberFormat="1" applyFill="1" applyAlignment="1">
      <alignment horizontal="right"/>
    </xf>
    <xf numFmtId="165" fontId="0" fillId="0" borderId="0" xfId="0" applyNumberFormat="1" applyFill="1" applyAlignment="1">
      <alignment horizontal="right"/>
    </xf>
    <xf numFmtId="37" fontId="0" fillId="0" borderId="3" xfId="0" applyNumberFormat="1" applyFill="1" applyBorder="1"/>
    <xf numFmtId="0" fontId="2" fillId="0" borderId="0" xfId="0" applyFont="1" applyFill="1"/>
    <xf numFmtId="165" fontId="2" fillId="0" borderId="0" xfId="0" applyNumberFormat="1" applyFont="1" applyFill="1"/>
    <xf numFmtId="0" fontId="1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39" fontId="12" fillId="0" borderId="3" xfId="1" applyNumberFormat="1" applyFont="1" applyFill="1" applyBorder="1"/>
    <xf numFmtId="0" fontId="12" fillId="0" borderId="0" xfId="0" applyFont="1" applyFill="1"/>
    <xf numFmtId="37" fontId="12" fillId="0" borderId="3" xfId="0" applyNumberFormat="1" applyFont="1" applyFill="1" applyBorder="1"/>
    <xf numFmtId="37" fontId="12" fillId="0" borderId="0" xfId="0" applyNumberFormat="1" applyFont="1" applyFill="1"/>
    <xf numFmtId="0" fontId="12" fillId="0" borderId="0" xfId="0" applyFont="1" applyFill="1" applyAlignment="1">
      <alignment horizontal="left" indent="1"/>
    </xf>
    <xf numFmtId="39" fontId="12" fillId="0" borderId="0" xfId="1" applyNumberFormat="1" applyFont="1" applyFill="1"/>
    <xf numFmtId="39" fontId="12" fillId="0" borderId="3" xfId="0" applyNumberFormat="1" applyFont="1" applyFill="1" applyBorder="1"/>
    <xf numFmtId="2" fontId="12" fillId="0" borderId="0" xfId="0" applyNumberFormat="1" applyFont="1" applyFill="1"/>
    <xf numFmtId="0" fontId="12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/>
    </xf>
    <xf numFmtId="2" fontId="10" fillId="0" borderId="0" xfId="0" applyNumberFormat="1" applyFont="1" applyFill="1"/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10" fillId="0" borderId="0" xfId="0" applyFont="1" applyFill="1" applyAlignment="1">
      <alignment horizontal="center"/>
    </xf>
    <xf numFmtId="164" fontId="10" fillId="0" borderId="0" xfId="0" applyNumberFormat="1" applyFont="1" applyFill="1" applyAlignment="1">
      <alignment horizontal="center"/>
    </xf>
    <xf numFmtId="37" fontId="10" fillId="0" borderId="0" xfId="0" applyNumberFormat="1" applyFont="1" applyFill="1"/>
    <xf numFmtId="0" fontId="0" fillId="0" borderId="1" xfId="0" applyFill="1" applyBorder="1"/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 indent="1"/>
    </xf>
    <xf numFmtId="0" fontId="3" fillId="0" borderId="0" xfId="0" applyFont="1" applyFill="1"/>
    <xf numFmtId="2" fontId="1" fillId="0" borderId="0" xfId="0" applyNumberFormat="1" applyFont="1" applyFill="1"/>
    <xf numFmtId="0" fontId="5" fillId="0" borderId="0" xfId="0" applyFont="1" applyFill="1"/>
    <xf numFmtId="2" fontId="2" fillId="0" borderId="0" xfId="0" applyNumberFormat="1" applyFont="1" applyFill="1"/>
    <xf numFmtId="0" fontId="2" fillId="0" borderId="0" xfId="0" applyFont="1" applyFill="1" applyAlignment="1">
      <alignment horizontal="right"/>
    </xf>
    <xf numFmtId="39" fontId="2" fillId="0" borderId="0" xfId="1" applyNumberFormat="1" applyFont="1" applyFill="1"/>
    <xf numFmtId="37" fontId="2" fillId="0" borderId="0" xfId="1" applyNumberFormat="1" applyFont="1" applyFill="1"/>
    <xf numFmtId="37" fontId="2" fillId="0" borderId="0" xfId="0" applyNumberFormat="1" applyFont="1" applyFill="1"/>
    <xf numFmtId="0" fontId="8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left"/>
    </xf>
    <xf numFmtId="39" fontId="10" fillId="0" borderId="3" xfId="1" applyNumberFormat="1" applyFont="1" applyFill="1" applyBorder="1"/>
    <xf numFmtId="37" fontId="4" fillId="0" borderId="3" xfId="0" applyNumberFormat="1" applyFont="1" applyFill="1" applyBorder="1"/>
    <xf numFmtId="165" fontId="4" fillId="0" borderId="0" xfId="0" applyNumberFormat="1" applyFont="1" applyFill="1"/>
    <xf numFmtId="39" fontId="10" fillId="0" borderId="4" xfId="1" applyNumberFormat="1" applyFont="1" applyFill="1" applyBorder="1"/>
    <xf numFmtId="37" fontId="10" fillId="0" borderId="4" xfId="1" applyNumberFormat="1" applyFont="1" applyFill="1" applyBorder="1"/>
    <xf numFmtId="37" fontId="10" fillId="0" borderId="0" xfId="1" applyNumberFormat="1" applyFont="1" applyFill="1"/>
    <xf numFmtId="3" fontId="4" fillId="0" borderId="0" xfId="0" applyNumberFormat="1" applyFont="1" applyFill="1"/>
    <xf numFmtId="37" fontId="2" fillId="0" borderId="3" xfId="1" applyNumberFormat="1" applyFont="1" applyFill="1" applyBorder="1"/>
    <xf numFmtId="164" fontId="12" fillId="0" borderId="0" xfId="0" applyNumberFormat="1" applyFont="1" applyFill="1" applyAlignment="1">
      <alignment horizontal="center"/>
    </xf>
    <xf numFmtId="3" fontId="12" fillId="0" borderId="0" xfId="0" applyNumberFormat="1" applyFont="1" applyFill="1"/>
    <xf numFmtId="37" fontId="12" fillId="0" borderId="0" xfId="1" applyNumberFormat="1" applyFont="1" applyFill="1"/>
    <xf numFmtId="43" fontId="12" fillId="0" borderId="0" xfId="0" applyNumberFormat="1" applyFont="1" applyFill="1"/>
    <xf numFmtId="165" fontId="12" fillId="0" borderId="0" xfId="0" applyNumberFormat="1" applyFont="1" applyFill="1"/>
    <xf numFmtId="39" fontId="4" fillId="0" borderId="2" xfId="0" applyNumberFormat="1" applyFont="1" applyFill="1" applyBorder="1"/>
    <xf numFmtId="37" fontId="4" fillId="0" borderId="2" xfId="0" applyNumberFormat="1" applyFont="1" applyFill="1" applyBorder="1"/>
    <xf numFmtId="39" fontId="11" fillId="0" borderId="0" xfId="0" applyNumberFormat="1" applyFont="1" applyFill="1"/>
    <xf numFmtId="37" fontId="11" fillId="0" borderId="0" xfId="0" applyNumberFormat="1" applyFont="1" applyFill="1"/>
    <xf numFmtId="0" fontId="2" fillId="0" borderId="3" xfId="0" applyFont="1" applyFill="1" applyBorder="1"/>
    <xf numFmtId="0" fontId="1" fillId="0" borderId="0" xfId="0" applyFont="1" applyFill="1" applyAlignment="1">
      <alignment horizontal="right"/>
    </xf>
  </cellXfs>
  <cellStyles count="7">
    <cellStyle name="Comma 3" xfId="2" xr:uid="{00000000-0005-0000-0000-000001000000}"/>
    <cellStyle name="Currency 2" xfId="3" xr:uid="{00000000-0005-0000-0000-000002000000}"/>
    <cellStyle name="Normal" xfId="0" builtinId="0"/>
    <cellStyle name="Normal 2" xfId="4" xr:uid="{CABAEABF-A624-4181-B517-E6016EA923FD}"/>
    <cellStyle name="Normal 23" xfId="5" xr:uid="{AE33B278-29FF-4A70-8DD4-A5D4C02F061C}"/>
    <cellStyle name="Normal 3" xfId="6" xr:uid="{8357BEE1-73ED-4F16-9DE4-A715B4847651}"/>
    <cellStyle name="Normal_Iowa ASL GPAMORT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autoPageBreaks="0" fitToPage="1"/>
  </sheetPr>
  <dimension ref="A1:U455"/>
  <sheetViews>
    <sheetView tabSelected="1" zoomScale="70" zoomScaleNormal="70" workbookViewId="0">
      <selection activeCell="C459" sqref="C459"/>
    </sheetView>
  </sheetViews>
  <sheetFormatPr defaultColWidth="9.77734375" defaultRowHeight="15" x14ac:dyDescent="0.2"/>
  <cols>
    <col min="1" max="1" width="9.77734375" style="8" customWidth="1"/>
    <col min="2" max="2" width="2.33203125" style="14" bestFit="1" customWidth="1"/>
    <col min="3" max="3" width="75.6640625" style="8" customWidth="1"/>
    <col min="4" max="4" width="2.6640625" style="8" customWidth="1"/>
    <col min="5" max="5" width="14.88671875" style="15" bestFit="1" customWidth="1"/>
    <col min="6" max="6" width="2.6640625" style="8" customWidth="1"/>
    <col min="7" max="7" width="12.6640625" style="15" bestFit="1" customWidth="1"/>
    <col min="8" max="8" width="2.6640625" style="15" customWidth="1"/>
    <col min="9" max="9" width="11.77734375" style="16" customWidth="1"/>
    <col min="10" max="10" width="2.6640625" style="8" customWidth="1"/>
    <col min="11" max="11" width="21.77734375" style="43" customWidth="1"/>
    <col min="12" max="12" width="2.6640625" style="8" customWidth="1"/>
    <col min="13" max="13" width="17.6640625" style="19" bestFit="1" customWidth="1"/>
    <col min="14" max="14" width="3.5546875" style="19" customWidth="1"/>
    <col min="15" max="15" width="17.6640625" style="19" bestFit="1" customWidth="1"/>
    <col min="16" max="16" width="2.6640625" style="19" customWidth="1"/>
    <col min="17" max="17" width="15.6640625" style="19" bestFit="1" customWidth="1"/>
    <col min="18" max="18" width="2.6640625" style="8" customWidth="1"/>
    <col min="19" max="19" width="12" style="20" bestFit="1" customWidth="1"/>
    <col min="20" max="20" width="2.6640625" style="8" customWidth="1"/>
    <col min="21" max="21" width="14.21875" style="21" customWidth="1"/>
    <col min="22" max="22" width="3.6640625" style="8" customWidth="1"/>
    <col min="23" max="16384" width="9.77734375" style="8"/>
  </cols>
  <sheetData>
    <row r="1" spans="1:21" ht="15.75" x14ac:dyDescent="0.25">
      <c r="A1" s="2" t="s">
        <v>71</v>
      </c>
      <c r="B1" s="3"/>
      <c r="C1" s="3"/>
      <c r="D1" s="3"/>
      <c r="E1" s="3"/>
      <c r="F1" s="3"/>
      <c r="G1" s="3"/>
      <c r="H1" s="3"/>
      <c r="I1" s="3"/>
      <c r="J1" s="3"/>
      <c r="K1" s="4"/>
      <c r="L1" s="3"/>
      <c r="M1" s="5"/>
      <c r="N1" s="5"/>
      <c r="O1" s="5"/>
      <c r="P1" s="5"/>
      <c r="Q1" s="5"/>
      <c r="R1" s="3"/>
      <c r="S1" s="6"/>
      <c r="T1" s="3"/>
      <c r="U1" s="7"/>
    </row>
    <row r="2" spans="1:21" ht="15.75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4"/>
      <c r="L2" s="3"/>
      <c r="M2" s="5"/>
      <c r="N2" s="5"/>
      <c r="O2" s="5"/>
      <c r="P2" s="5"/>
      <c r="Q2" s="5"/>
      <c r="R2" s="3"/>
      <c r="S2" s="6"/>
      <c r="T2" s="3"/>
      <c r="U2" s="7"/>
    </row>
    <row r="3" spans="1:21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4"/>
      <c r="L3" s="3"/>
      <c r="M3" s="5"/>
      <c r="N3" s="5"/>
      <c r="O3" s="5"/>
      <c r="P3" s="5"/>
      <c r="Q3" s="5"/>
      <c r="R3" s="3"/>
      <c r="S3" s="6"/>
      <c r="T3" s="3"/>
      <c r="U3" s="7"/>
    </row>
    <row r="4" spans="1:21" ht="15.75" x14ac:dyDescent="0.25">
      <c r="A4" s="2" t="s">
        <v>122</v>
      </c>
      <c r="B4" s="2"/>
      <c r="C4" s="2"/>
      <c r="D4" s="2"/>
      <c r="E4" s="2"/>
      <c r="F4" s="2"/>
      <c r="G4" s="2"/>
      <c r="H4" s="2"/>
      <c r="I4" s="2"/>
      <c r="J4" s="2"/>
      <c r="K4" s="9"/>
      <c r="L4" s="2"/>
      <c r="M4" s="10"/>
      <c r="N4" s="10"/>
      <c r="O4" s="10"/>
      <c r="P4" s="10"/>
      <c r="Q4" s="10"/>
      <c r="R4" s="2"/>
      <c r="S4" s="11"/>
      <c r="T4" s="2"/>
      <c r="U4" s="12"/>
    </row>
    <row r="5" spans="1:21" ht="15.75" x14ac:dyDescent="0.25">
      <c r="A5" s="2" t="s">
        <v>127</v>
      </c>
      <c r="B5" s="2"/>
      <c r="C5" s="2"/>
      <c r="D5" s="2"/>
      <c r="E5" s="2"/>
      <c r="F5" s="2"/>
      <c r="G5" s="2"/>
      <c r="H5" s="2"/>
      <c r="I5" s="2"/>
      <c r="J5" s="2"/>
      <c r="K5" s="9"/>
      <c r="L5" s="2"/>
      <c r="M5" s="10"/>
      <c r="N5" s="10"/>
      <c r="O5" s="10"/>
      <c r="P5" s="10"/>
      <c r="Q5" s="10"/>
      <c r="R5" s="2"/>
      <c r="S5" s="11"/>
      <c r="T5" s="2"/>
      <c r="U5" s="12"/>
    </row>
    <row r="6" spans="1:21" ht="15.75" x14ac:dyDescent="0.25">
      <c r="A6" s="13"/>
      <c r="C6" s="15"/>
      <c r="D6" s="15"/>
      <c r="F6" s="15"/>
      <c r="J6" s="15"/>
      <c r="K6" s="17"/>
      <c r="L6" s="15"/>
      <c r="M6" s="18"/>
      <c r="N6" s="18"/>
      <c r="O6" s="18"/>
      <c r="P6" s="18"/>
    </row>
    <row r="7" spans="1:21" ht="15.75" x14ac:dyDescent="0.25">
      <c r="B7" s="22"/>
      <c r="C7" s="13"/>
      <c r="D7" s="13"/>
      <c r="E7" s="23" t="s">
        <v>93</v>
      </c>
      <c r="F7" s="13"/>
      <c r="G7" s="13"/>
      <c r="H7" s="13"/>
      <c r="I7" s="24" t="s">
        <v>1</v>
      </c>
      <c r="J7" s="13"/>
      <c r="K7" s="25" t="s">
        <v>123</v>
      </c>
      <c r="L7" s="13"/>
      <c r="M7" s="26" t="s">
        <v>2</v>
      </c>
      <c r="N7" s="26"/>
      <c r="O7" s="26"/>
      <c r="P7" s="26"/>
      <c r="Q7" s="10" t="s">
        <v>125</v>
      </c>
      <c r="R7" s="27"/>
      <c r="S7" s="11"/>
      <c r="T7" s="28"/>
      <c r="U7" s="29" t="s">
        <v>3</v>
      </c>
    </row>
    <row r="8" spans="1:21" ht="15.75" x14ac:dyDescent="0.25">
      <c r="B8" s="22"/>
      <c r="C8" s="13"/>
      <c r="D8" s="13"/>
      <c r="E8" s="23" t="s">
        <v>94</v>
      </c>
      <c r="F8" s="13"/>
      <c r="G8" s="13" t="s">
        <v>4</v>
      </c>
      <c r="H8" s="13"/>
      <c r="I8" s="24" t="s">
        <v>5</v>
      </c>
      <c r="J8" s="13"/>
      <c r="K8" s="25" t="s">
        <v>124</v>
      </c>
      <c r="L8" s="13"/>
      <c r="M8" s="26" t="s">
        <v>6</v>
      </c>
      <c r="N8" s="26"/>
      <c r="O8" s="26" t="s">
        <v>7</v>
      </c>
      <c r="P8" s="26"/>
      <c r="Q8" s="30" t="s">
        <v>126</v>
      </c>
      <c r="R8" s="31"/>
      <c r="S8" s="32"/>
      <c r="T8" s="28"/>
      <c r="U8" s="29" t="s">
        <v>8</v>
      </c>
    </row>
    <row r="9" spans="1:21" ht="15.75" x14ac:dyDescent="0.25">
      <c r="B9" s="22"/>
      <c r="C9" s="13" t="s">
        <v>9</v>
      </c>
      <c r="D9" s="13"/>
      <c r="E9" s="23" t="s">
        <v>95</v>
      </c>
      <c r="F9" s="13"/>
      <c r="G9" s="13" t="s">
        <v>10</v>
      </c>
      <c r="H9" s="13"/>
      <c r="I9" s="24" t="s">
        <v>11</v>
      </c>
      <c r="J9" s="13"/>
      <c r="K9" s="33" t="s">
        <v>128</v>
      </c>
      <c r="L9" s="13"/>
      <c r="M9" s="26" t="s">
        <v>12</v>
      </c>
      <c r="N9" s="26"/>
      <c r="O9" s="26" t="s">
        <v>13</v>
      </c>
      <c r="P9" s="26"/>
      <c r="Q9" s="26" t="s">
        <v>14</v>
      </c>
      <c r="R9" s="34"/>
      <c r="S9" s="35" t="s">
        <v>15</v>
      </c>
      <c r="T9" s="28"/>
      <c r="U9" s="29" t="s">
        <v>16</v>
      </c>
    </row>
    <row r="10" spans="1:21" ht="15.75" x14ac:dyDescent="0.25">
      <c r="B10" s="22"/>
      <c r="C10" s="36">
        <v>-1</v>
      </c>
      <c r="D10" s="37"/>
      <c r="E10" s="38" t="s">
        <v>96</v>
      </c>
      <c r="F10" s="37"/>
      <c r="G10" s="36">
        <v>-3</v>
      </c>
      <c r="H10" s="37"/>
      <c r="I10" s="38">
        <v>-4</v>
      </c>
      <c r="J10" s="37"/>
      <c r="K10" s="39" t="s">
        <v>265</v>
      </c>
      <c r="L10" s="37"/>
      <c r="M10" s="36">
        <v>-6</v>
      </c>
      <c r="N10" s="26"/>
      <c r="O10" s="36">
        <v>-7</v>
      </c>
      <c r="P10" s="26"/>
      <c r="Q10" s="36">
        <v>-8</v>
      </c>
      <c r="R10" s="37"/>
      <c r="S10" s="40" t="s">
        <v>97</v>
      </c>
      <c r="U10" s="41" t="s">
        <v>98</v>
      </c>
    </row>
    <row r="11" spans="1:21" ht="15.75" x14ac:dyDescent="0.25">
      <c r="B11" s="22"/>
      <c r="C11" s="37"/>
      <c r="D11" s="37"/>
      <c r="E11" s="37"/>
      <c r="F11" s="37"/>
      <c r="G11" s="37"/>
      <c r="H11" s="37"/>
      <c r="I11" s="24"/>
      <c r="J11" s="37"/>
      <c r="K11" s="25"/>
      <c r="L11" s="37"/>
      <c r="M11" s="26"/>
      <c r="N11" s="26"/>
      <c r="O11" s="26"/>
      <c r="P11" s="26"/>
      <c r="Q11" s="26"/>
      <c r="R11" s="37"/>
      <c r="S11" s="35"/>
      <c r="U11" s="29"/>
    </row>
    <row r="12" spans="1:21" ht="15.75" x14ac:dyDescent="0.25">
      <c r="C12" s="42" t="s">
        <v>39</v>
      </c>
    </row>
    <row r="14" spans="1:21" ht="15.75" x14ac:dyDescent="0.25">
      <c r="C14" s="44" t="s">
        <v>87</v>
      </c>
    </row>
    <row r="16" spans="1:21" x14ac:dyDescent="0.2">
      <c r="A16" s="45">
        <v>302</v>
      </c>
      <c r="C16" s="46" t="s">
        <v>86</v>
      </c>
      <c r="E16" s="47" t="s">
        <v>65</v>
      </c>
      <c r="G16" s="28" t="s">
        <v>80</v>
      </c>
      <c r="H16" s="28"/>
      <c r="I16" s="48">
        <v>0</v>
      </c>
      <c r="K16" s="49">
        <v>55918.83</v>
      </c>
      <c r="L16" s="50"/>
      <c r="M16" s="51">
        <v>82539</v>
      </c>
      <c r="O16" s="51">
        <v>-26620</v>
      </c>
      <c r="P16" s="51"/>
      <c r="Q16" s="51">
        <v>0</v>
      </c>
      <c r="S16" s="20">
        <v>0</v>
      </c>
      <c r="U16" s="21">
        <v>0</v>
      </c>
    </row>
    <row r="17" spans="1:21" x14ac:dyDescent="0.2">
      <c r="A17" s="45">
        <v>303</v>
      </c>
      <c r="C17" s="8" t="s">
        <v>35</v>
      </c>
      <c r="E17" s="47" t="s">
        <v>65</v>
      </c>
      <c r="G17" s="28" t="s">
        <v>84</v>
      </c>
      <c r="H17" s="28"/>
      <c r="I17" s="48">
        <v>0</v>
      </c>
      <c r="K17" s="49">
        <v>68513722.519999996</v>
      </c>
      <c r="L17" s="50"/>
      <c r="M17" s="51">
        <v>51333170</v>
      </c>
      <c r="O17" s="51">
        <v>17180553</v>
      </c>
      <c r="P17" s="51"/>
      <c r="Q17" s="51">
        <v>6368318</v>
      </c>
      <c r="S17" s="20">
        <v>9.2899999999999991</v>
      </c>
      <c r="U17" s="21">
        <v>2.7</v>
      </c>
    </row>
    <row r="18" spans="1:21" x14ac:dyDescent="0.2">
      <c r="A18" s="45">
        <v>303.10000000000002</v>
      </c>
      <c r="C18" s="8" t="s">
        <v>69</v>
      </c>
      <c r="E18" s="47">
        <v>46752</v>
      </c>
      <c r="G18" s="28" t="s">
        <v>72</v>
      </c>
      <c r="H18" s="28" t="s">
        <v>44</v>
      </c>
      <c r="I18" s="48">
        <v>0</v>
      </c>
      <c r="K18" s="49">
        <v>14448869.460000001</v>
      </c>
      <c r="L18" s="50"/>
      <c r="M18" s="51">
        <v>10698833</v>
      </c>
      <c r="O18" s="51">
        <v>3750036</v>
      </c>
      <c r="P18" s="51"/>
      <c r="Q18" s="51">
        <v>1071439</v>
      </c>
      <c r="S18" s="20">
        <v>7.42</v>
      </c>
      <c r="U18" s="21">
        <v>3.5</v>
      </c>
    </row>
    <row r="19" spans="1:21" x14ac:dyDescent="0.2">
      <c r="A19" s="45">
        <v>303.3</v>
      </c>
      <c r="C19" s="8" t="s">
        <v>119</v>
      </c>
      <c r="E19" s="47" t="s">
        <v>65</v>
      </c>
      <c r="G19" s="28" t="s">
        <v>84</v>
      </c>
      <c r="H19" s="28"/>
      <c r="I19" s="48">
        <v>0</v>
      </c>
      <c r="K19" s="49">
        <v>2333397.7599999998</v>
      </c>
      <c r="L19" s="50"/>
      <c r="M19" s="51">
        <v>1400464</v>
      </c>
      <c r="O19" s="51">
        <v>932934</v>
      </c>
      <c r="P19" s="51"/>
      <c r="Q19" s="51">
        <v>453611</v>
      </c>
      <c r="S19" s="20">
        <v>19.440000000000001</v>
      </c>
      <c r="U19" s="21">
        <v>2.1</v>
      </c>
    </row>
    <row r="20" spans="1:21" x14ac:dyDescent="0.2">
      <c r="A20" s="45">
        <v>303.32</v>
      </c>
      <c r="C20" s="8" t="s">
        <v>129</v>
      </c>
      <c r="E20" s="47" t="s">
        <v>65</v>
      </c>
      <c r="G20" s="28" t="s">
        <v>84</v>
      </c>
      <c r="H20" s="28"/>
      <c r="I20" s="48">
        <v>0</v>
      </c>
      <c r="K20" s="49">
        <v>81327.8</v>
      </c>
      <c r="L20" s="50"/>
      <c r="M20" s="51">
        <v>1671</v>
      </c>
      <c r="O20" s="51">
        <v>79657</v>
      </c>
      <c r="P20" s="51"/>
      <c r="Q20" s="51">
        <v>16770</v>
      </c>
      <c r="S20" s="20">
        <v>20.62</v>
      </c>
      <c r="U20" s="21">
        <v>4.7</v>
      </c>
    </row>
    <row r="21" spans="1:21" x14ac:dyDescent="0.2">
      <c r="A21" s="45">
        <v>303.39999999999998</v>
      </c>
      <c r="C21" s="8" t="s">
        <v>120</v>
      </c>
      <c r="E21" s="47" t="s">
        <v>65</v>
      </c>
      <c r="G21" s="28" t="s">
        <v>84</v>
      </c>
      <c r="H21" s="28"/>
      <c r="I21" s="48">
        <v>0</v>
      </c>
      <c r="K21" s="49">
        <v>755486.87</v>
      </c>
      <c r="L21" s="50"/>
      <c r="M21" s="51">
        <v>347812</v>
      </c>
      <c r="O21" s="51">
        <v>407675</v>
      </c>
      <c r="P21" s="51"/>
      <c r="Q21" s="51">
        <v>153104</v>
      </c>
      <c r="S21" s="20">
        <v>20.27</v>
      </c>
      <c r="U21" s="21">
        <v>2.7</v>
      </c>
    </row>
    <row r="22" spans="1:21" x14ac:dyDescent="0.2">
      <c r="A22" s="45">
        <v>303.42</v>
      </c>
      <c r="C22" s="8" t="s">
        <v>130</v>
      </c>
      <c r="E22" s="47" t="s">
        <v>65</v>
      </c>
      <c r="G22" s="28" t="s">
        <v>84</v>
      </c>
      <c r="H22" s="28"/>
      <c r="I22" s="48">
        <v>0</v>
      </c>
      <c r="K22" s="52">
        <v>81327.8</v>
      </c>
      <c r="L22" s="50"/>
      <c r="M22" s="53">
        <v>1671</v>
      </c>
      <c r="O22" s="53">
        <v>79657</v>
      </c>
      <c r="P22" s="51"/>
      <c r="Q22" s="53">
        <v>16770</v>
      </c>
      <c r="S22" s="20">
        <v>20.62</v>
      </c>
      <c r="U22" s="21">
        <v>4.7</v>
      </c>
    </row>
    <row r="23" spans="1:21" x14ac:dyDescent="0.2">
      <c r="A23" s="45"/>
      <c r="E23" s="47"/>
      <c r="G23" s="28"/>
      <c r="H23" s="28"/>
      <c r="I23" s="48"/>
      <c r="K23" s="49"/>
      <c r="L23" s="50"/>
      <c r="M23" s="51"/>
      <c r="O23" s="51"/>
      <c r="P23" s="51"/>
      <c r="Q23" s="51"/>
    </row>
    <row r="24" spans="1:21" ht="15.75" x14ac:dyDescent="0.25">
      <c r="C24" s="54" t="s">
        <v>88</v>
      </c>
      <c r="K24" s="55">
        <f>+SUBTOTAL(9,K16:K23)</f>
        <v>86270051.040000007</v>
      </c>
      <c r="L24" s="56"/>
      <c r="M24" s="57">
        <f>+SUBTOTAL(9,M16:M23)</f>
        <v>63866160</v>
      </c>
      <c r="N24" s="57"/>
      <c r="O24" s="57">
        <f>+SUBTOTAL(9,O16:O23)</f>
        <v>22403892</v>
      </c>
      <c r="P24" s="57"/>
      <c r="Q24" s="57">
        <f>+SUBTOTAL(9,Q16:Q23)</f>
        <v>8080012</v>
      </c>
      <c r="S24" s="58">
        <f>Q24/K24*100</f>
        <v>9.3659524975285091</v>
      </c>
    </row>
    <row r="25" spans="1:21" ht="15.75" x14ac:dyDescent="0.25">
      <c r="C25" s="42"/>
    </row>
    <row r="27" spans="1:21" ht="15.75" x14ac:dyDescent="0.25">
      <c r="C27" s="13" t="s">
        <v>17</v>
      </c>
    </row>
    <row r="28" spans="1:21" ht="15.75" x14ac:dyDescent="0.25">
      <c r="C28" s="59"/>
    </row>
    <row r="29" spans="1:21" x14ac:dyDescent="0.2">
      <c r="A29" s="45">
        <v>311</v>
      </c>
      <c r="C29" s="8" t="s">
        <v>18</v>
      </c>
      <c r="E29" s="28"/>
      <c r="G29" s="28"/>
      <c r="H29" s="28"/>
      <c r="I29" s="48"/>
      <c r="K29" s="49"/>
      <c r="L29" s="60"/>
      <c r="M29" s="51"/>
      <c r="N29" s="51"/>
      <c r="O29" s="51"/>
      <c r="P29" s="51"/>
      <c r="Q29" s="51"/>
    </row>
    <row r="30" spans="1:21" x14ac:dyDescent="0.2">
      <c r="A30" s="45"/>
      <c r="C30" s="61" t="s">
        <v>148</v>
      </c>
      <c r="E30" s="47">
        <v>60813</v>
      </c>
      <c r="G30" s="28" t="s">
        <v>221</v>
      </c>
      <c r="H30" s="28" t="s">
        <v>44</v>
      </c>
      <c r="I30" s="48">
        <v>-13</v>
      </c>
      <c r="K30" s="49">
        <v>141206392.96000001</v>
      </c>
      <c r="L30" s="60"/>
      <c r="M30" s="51">
        <v>28042628</v>
      </c>
      <c r="N30" s="51"/>
      <c r="O30" s="51">
        <v>131520596</v>
      </c>
      <c r="P30" s="51"/>
      <c r="Q30" s="51">
        <v>3275743</v>
      </c>
      <c r="S30" s="20">
        <v>2.3199999999999998</v>
      </c>
      <c r="U30" s="21">
        <v>40.1</v>
      </c>
    </row>
    <row r="31" spans="1:21" x14ac:dyDescent="0.2">
      <c r="A31" s="45"/>
      <c r="C31" s="61" t="s">
        <v>149</v>
      </c>
      <c r="E31" s="47">
        <v>60813</v>
      </c>
      <c r="G31" s="28" t="s">
        <v>221</v>
      </c>
      <c r="H31" s="28" t="s">
        <v>44</v>
      </c>
      <c r="I31" s="48">
        <v>-13</v>
      </c>
      <c r="K31" s="49">
        <v>5781870.3399999999</v>
      </c>
      <c r="L31" s="60"/>
      <c r="M31" s="51">
        <v>3708478</v>
      </c>
      <c r="N31" s="51"/>
      <c r="O31" s="51">
        <v>2825035</v>
      </c>
      <c r="P31" s="51"/>
      <c r="Q31" s="51">
        <v>73136</v>
      </c>
      <c r="S31" s="20">
        <v>1.26</v>
      </c>
      <c r="U31" s="21">
        <v>38.6</v>
      </c>
    </row>
    <row r="32" spans="1:21" x14ac:dyDescent="0.2">
      <c r="A32" s="45"/>
      <c r="C32" s="61" t="s">
        <v>150</v>
      </c>
      <c r="E32" s="47">
        <v>60813</v>
      </c>
      <c r="G32" s="28" t="s">
        <v>221</v>
      </c>
      <c r="H32" s="28" t="s">
        <v>44</v>
      </c>
      <c r="I32" s="48">
        <v>-13</v>
      </c>
      <c r="K32" s="49">
        <v>1483173.43</v>
      </c>
      <c r="L32" s="60"/>
      <c r="M32" s="51">
        <v>125168</v>
      </c>
      <c r="N32" s="51"/>
      <c r="O32" s="51">
        <v>1550818</v>
      </c>
      <c r="P32" s="51"/>
      <c r="Q32" s="51">
        <v>38067</v>
      </c>
      <c r="S32" s="20">
        <v>2.57</v>
      </c>
      <c r="U32" s="21">
        <v>40.700000000000003</v>
      </c>
    </row>
    <row r="33" spans="1:21" x14ac:dyDescent="0.2">
      <c r="A33" s="45"/>
      <c r="C33" s="61" t="s">
        <v>151</v>
      </c>
      <c r="E33" s="47">
        <v>51317</v>
      </c>
      <c r="G33" s="28" t="s">
        <v>221</v>
      </c>
      <c r="H33" s="28" t="s">
        <v>44</v>
      </c>
      <c r="I33" s="48">
        <v>-1</v>
      </c>
      <c r="K33" s="49">
        <v>3882888.32</v>
      </c>
      <c r="L33" s="60"/>
      <c r="M33" s="51">
        <v>883982</v>
      </c>
      <c r="N33" s="51"/>
      <c r="O33" s="51">
        <v>3037735</v>
      </c>
      <c r="P33" s="51"/>
      <c r="Q33" s="51">
        <v>191340</v>
      </c>
      <c r="S33" s="20">
        <v>4.93</v>
      </c>
      <c r="U33" s="21">
        <v>15.9</v>
      </c>
    </row>
    <row r="34" spans="1:21" x14ac:dyDescent="0.2">
      <c r="A34" s="45"/>
      <c r="C34" s="61" t="s">
        <v>152</v>
      </c>
      <c r="E34" s="47">
        <v>43524</v>
      </c>
      <c r="G34" s="28" t="s">
        <v>221</v>
      </c>
      <c r="H34" s="28" t="s">
        <v>44</v>
      </c>
      <c r="I34" s="48">
        <v>-3</v>
      </c>
      <c r="K34" s="49">
        <v>11505683.710000001</v>
      </c>
      <c r="L34" s="60"/>
      <c r="M34" s="51">
        <v>15825378</v>
      </c>
      <c r="N34" s="51"/>
      <c r="O34" s="51">
        <v>-3974524</v>
      </c>
      <c r="P34" s="51"/>
      <c r="Q34" s="51">
        <v>0</v>
      </c>
      <c r="S34" s="20">
        <v>0</v>
      </c>
      <c r="U34" s="21">
        <v>0</v>
      </c>
    </row>
    <row r="35" spans="1:21" x14ac:dyDescent="0.2">
      <c r="A35" s="45"/>
      <c r="C35" s="61" t="s">
        <v>153</v>
      </c>
      <c r="E35" s="47">
        <v>43524</v>
      </c>
      <c r="G35" s="28" t="s">
        <v>221</v>
      </c>
      <c r="H35" s="28" t="s">
        <v>44</v>
      </c>
      <c r="I35" s="48">
        <v>-3</v>
      </c>
      <c r="K35" s="49">
        <v>8663426.75</v>
      </c>
      <c r="L35" s="60"/>
      <c r="M35" s="51">
        <v>4650010</v>
      </c>
      <c r="N35" s="51"/>
      <c r="O35" s="51">
        <v>4273320</v>
      </c>
      <c r="P35" s="51"/>
      <c r="Q35" s="51">
        <v>0</v>
      </c>
      <c r="S35" s="20">
        <v>0</v>
      </c>
      <c r="U35" s="21">
        <v>0</v>
      </c>
    </row>
    <row r="36" spans="1:21" x14ac:dyDescent="0.2">
      <c r="A36" s="45"/>
      <c r="C36" s="61" t="s">
        <v>154</v>
      </c>
      <c r="E36" s="47">
        <v>49490</v>
      </c>
      <c r="G36" s="28" t="s">
        <v>221</v>
      </c>
      <c r="H36" s="28" t="s">
        <v>44</v>
      </c>
      <c r="I36" s="48">
        <v>-3</v>
      </c>
      <c r="K36" s="49">
        <v>30270991.379999999</v>
      </c>
      <c r="L36" s="60"/>
      <c r="M36" s="51">
        <v>20141336</v>
      </c>
      <c r="N36" s="51"/>
      <c r="O36" s="51">
        <v>11037785</v>
      </c>
      <c r="P36" s="51"/>
      <c r="Q36" s="51">
        <v>1012440</v>
      </c>
      <c r="S36" s="20">
        <v>3.34</v>
      </c>
      <c r="U36" s="21">
        <v>10.9</v>
      </c>
    </row>
    <row r="37" spans="1:21" x14ac:dyDescent="0.2">
      <c r="A37" s="45"/>
      <c r="C37" s="61" t="s">
        <v>155</v>
      </c>
      <c r="E37" s="47">
        <v>49490</v>
      </c>
      <c r="G37" s="28" t="s">
        <v>221</v>
      </c>
      <c r="H37" s="28" t="s">
        <v>44</v>
      </c>
      <c r="I37" s="48">
        <v>-3</v>
      </c>
      <c r="K37" s="49">
        <v>45562901.590000004</v>
      </c>
      <c r="L37" s="60"/>
      <c r="M37" s="51">
        <v>26220421</v>
      </c>
      <c r="N37" s="51"/>
      <c r="O37" s="51">
        <v>20709368</v>
      </c>
      <c r="P37" s="51"/>
      <c r="Q37" s="51">
        <v>1894702</v>
      </c>
      <c r="S37" s="20">
        <v>4.16</v>
      </c>
      <c r="U37" s="21">
        <v>10.9</v>
      </c>
    </row>
    <row r="38" spans="1:21" x14ac:dyDescent="0.2">
      <c r="A38" s="45"/>
      <c r="C38" s="61" t="s">
        <v>156</v>
      </c>
      <c r="E38" s="47">
        <v>49125</v>
      </c>
      <c r="G38" s="28" t="s">
        <v>221</v>
      </c>
      <c r="H38" s="28" t="s">
        <v>44</v>
      </c>
      <c r="I38" s="48">
        <v>-6</v>
      </c>
      <c r="K38" s="49">
        <v>8543441.8300000001</v>
      </c>
      <c r="L38" s="60"/>
      <c r="M38" s="51">
        <v>7054438</v>
      </c>
      <c r="N38" s="51"/>
      <c r="O38" s="51">
        <v>2001610</v>
      </c>
      <c r="P38" s="51"/>
      <c r="Q38" s="51">
        <v>202023</v>
      </c>
      <c r="S38" s="20">
        <v>2.36</v>
      </c>
      <c r="U38" s="21">
        <v>9.9</v>
      </c>
    </row>
    <row r="39" spans="1:21" x14ac:dyDescent="0.2">
      <c r="A39" s="45"/>
      <c r="C39" s="61" t="s">
        <v>157</v>
      </c>
      <c r="E39" s="47">
        <v>49125</v>
      </c>
      <c r="G39" s="28" t="s">
        <v>221</v>
      </c>
      <c r="H39" s="28" t="s">
        <v>44</v>
      </c>
      <c r="I39" s="48">
        <v>-6</v>
      </c>
      <c r="K39" s="49">
        <v>22835850.350000001</v>
      </c>
      <c r="L39" s="60"/>
      <c r="M39" s="51">
        <v>13429813</v>
      </c>
      <c r="N39" s="51"/>
      <c r="O39" s="51">
        <v>10776188</v>
      </c>
      <c r="P39" s="51"/>
      <c r="Q39" s="51">
        <v>1093311</v>
      </c>
      <c r="S39" s="20">
        <v>4.79</v>
      </c>
      <c r="U39" s="21">
        <v>9.9</v>
      </c>
    </row>
    <row r="40" spans="1:21" x14ac:dyDescent="0.2">
      <c r="A40" s="45"/>
      <c r="C40" s="61" t="s">
        <v>158</v>
      </c>
      <c r="E40" s="47">
        <v>49125</v>
      </c>
      <c r="G40" s="28" t="s">
        <v>221</v>
      </c>
      <c r="H40" s="28" t="s">
        <v>44</v>
      </c>
      <c r="I40" s="48">
        <v>-6</v>
      </c>
      <c r="K40" s="49">
        <v>17403072.050000001</v>
      </c>
      <c r="L40" s="60"/>
      <c r="M40" s="51">
        <v>11695075</v>
      </c>
      <c r="N40" s="51"/>
      <c r="O40" s="51">
        <v>6752181</v>
      </c>
      <c r="P40" s="51"/>
      <c r="Q40" s="51">
        <v>687671</v>
      </c>
      <c r="S40" s="20">
        <v>3.95</v>
      </c>
      <c r="U40" s="21">
        <v>9.8000000000000007</v>
      </c>
    </row>
    <row r="41" spans="1:21" x14ac:dyDescent="0.2">
      <c r="A41" s="45"/>
      <c r="C41" s="61" t="s">
        <v>159</v>
      </c>
      <c r="E41" s="47">
        <v>50221</v>
      </c>
      <c r="G41" s="28" t="s">
        <v>221</v>
      </c>
      <c r="H41" s="28" t="s">
        <v>44</v>
      </c>
      <c r="I41" s="48">
        <v>-6</v>
      </c>
      <c r="K41" s="49">
        <v>52417096.740000002</v>
      </c>
      <c r="L41" s="60"/>
      <c r="M41" s="51">
        <v>37695130</v>
      </c>
      <c r="N41" s="51"/>
      <c r="O41" s="51">
        <v>17866993</v>
      </c>
      <c r="P41" s="51"/>
      <c r="Q41" s="51">
        <v>1397829</v>
      </c>
      <c r="S41" s="20">
        <v>2.67</v>
      </c>
      <c r="U41" s="21">
        <v>12.8</v>
      </c>
    </row>
    <row r="42" spans="1:21" x14ac:dyDescent="0.2">
      <c r="A42" s="45"/>
      <c r="C42" s="61" t="s">
        <v>160</v>
      </c>
      <c r="E42" s="47">
        <v>50221</v>
      </c>
      <c r="G42" s="28" t="s">
        <v>221</v>
      </c>
      <c r="H42" s="28" t="s">
        <v>44</v>
      </c>
      <c r="I42" s="48">
        <v>-6</v>
      </c>
      <c r="K42" s="49">
        <v>118931607.09999999</v>
      </c>
      <c r="L42" s="60"/>
      <c r="M42" s="51">
        <v>28225064</v>
      </c>
      <c r="N42" s="51"/>
      <c r="O42" s="51">
        <v>97842440</v>
      </c>
      <c r="P42" s="51"/>
      <c r="Q42" s="51">
        <v>7584106</v>
      </c>
      <c r="S42" s="20">
        <v>6.38</v>
      </c>
      <c r="U42" s="21">
        <v>12.9</v>
      </c>
    </row>
    <row r="43" spans="1:21" x14ac:dyDescent="0.2">
      <c r="A43" s="45"/>
      <c r="C43" s="61" t="s">
        <v>161</v>
      </c>
      <c r="E43" s="47">
        <v>49125</v>
      </c>
      <c r="G43" s="28" t="s">
        <v>221</v>
      </c>
      <c r="H43" s="28" t="s">
        <v>44</v>
      </c>
      <c r="I43" s="48">
        <v>-6</v>
      </c>
      <c r="K43" s="49">
        <v>15864445.35</v>
      </c>
      <c r="L43" s="60"/>
      <c r="M43" s="51">
        <v>12781660</v>
      </c>
      <c r="N43" s="51"/>
      <c r="O43" s="51">
        <v>4034652</v>
      </c>
      <c r="P43" s="51"/>
      <c r="Q43" s="51">
        <v>408113</v>
      </c>
      <c r="S43" s="20">
        <v>2.57</v>
      </c>
      <c r="U43" s="21">
        <v>9.9</v>
      </c>
    </row>
    <row r="44" spans="1:21" x14ac:dyDescent="0.2">
      <c r="A44" s="45"/>
      <c r="C44" s="61" t="s">
        <v>162</v>
      </c>
      <c r="E44" s="47">
        <v>50221</v>
      </c>
      <c r="G44" s="28" t="s">
        <v>221</v>
      </c>
      <c r="H44" s="28" t="s">
        <v>44</v>
      </c>
      <c r="I44" s="48">
        <v>-6</v>
      </c>
      <c r="K44" s="52">
        <v>130361.98</v>
      </c>
      <c r="L44" s="60"/>
      <c r="M44" s="51">
        <v>8897</v>
      </c>
      <c r="N44" s="51"/>
      <c r="O44" s="51">
        <v>129287</v>
      </c>
      <c r="P44" s="51"/>
      <c r="Q44" s="51">
        <v>9999</v>
      </c>
      <c r="S44" s="20">
        <v>7.67</v>
      </c>
      <c r="U44" s="21">
        <v>12.9</v>
      </c>
    </row>
    <row r="45" spans="1:21" x14ac:dyDescent="0.2">
      <c r="A45" s="45"/>
      <c r="C45" s="62"/>
      <c r="E45" s="28"/>
      <c r="G45" s="28"/>
      <c r="H45" s="28"/>
      <c r="I45" s="48"/>
      <c r="K45" s="49"/>
      <c r="M45" s="63"/>
      <c r="O45" s="63"/>
      <c r="Q45" s="63"/>
    </row>
    <row r="46" spans="1:21" x14ac:dyDescent="0.2">
      <c r="A46" s="45"/>
      <c r="C46" s="64" t="s">
        <v>133</v>
      </c>
      <c r="E46" s="28"/>
      <c r="G46" s="28"/>
      <c r="H46" s="28"/>
      <c r="I46" s="48"/>
      <c r="K46" s="49">
        <f>+SUBTOTAL(9,K30:K45)</f>
        <v>484483203.88000011</v>
      </c>
      <c r="M46" s="19">
        <f>+SUBTOTAL(9,M30:M45)</f>
        <v>210487478</v>
      </c>
      <c r="O46" s="19">
        <f>+SUBTOTAL(9,O30:O45)</f>
        <v>310383484</v>
      </c>
      <c r="Q46" s="19">
        <f>+SUBTOTAL(9,Q30:Q45)</f>
        <v>17868480</v>
      </c>
      <c r="S46" s="20">
        <f>Q46/K46*100</f>
        <v>3.6881526246729863</v>
      </c>
      <c r="U46" s="21">
        <f>ROUND(O46/Q46,1)</f>
        <v>17.399999999999999</v>
      </c>
    </row>
    <row r="47" spans="1:21" x14ac:dyDescent="0.2">
      <c r="A47" s="45"/>
      <c r="C47" s="65"/>
      <c r="E47" s="28"/>
      <c r="G47" s="28"/>
      <c r="H47" s="28"/>
      <c r="I47" s="48"/>
      <c r="K47" s="49"/>
    </row>
    <row r="48" spans="1:21" x14ac:dyDescent="0.2">
      <c r="A48" s="45">
        <v>311.2</v>
      </c>
      <c r="C48" s="46" t="s">
        <v>92</v>
      </c>
      <c r="E48" s="28"/>
      <c r="G48" s="28"/>
      <c r="H48" s="28"/>
      <c r="I48" s="48"/>
      <c r="K48" s="49"/>
    </row>
    <row r="49" spans="1:21" x14ac:dyDescent="0.2">
      <c r="A49" s="45"/>
      <c r="C49" s="61" t="s">
        <v>164</v>
      </c>
      <c r="E49" s="47"/>
      <c r="G49" s="28"/>
      <c r="H49" s="28"/>
      <c r="I49" s="48"/>
      <c r="K49" s="49"/>
      <c r="L49" s="60"/>
      <c r="M49" s="51">
        <v>-144951</v>
      </c>
      <c r="N49" s="51"/>
      <c r="O49" s="51"/>
      <c r="P49" s="51"/>
      <c r="Q49" s="51"/>
    </row>
    <row r="50" spans="1:21" x14ac:dyDescent="0.2">
      <c r="A50" s="45"/>
      <c r="C50" s="61" t="s">
        <v>165</v>
      </c>
      <c r="E50" s="47"/>
      <c r="G50" s="28"/>
      <c r="H50" s="28"/>
      <c r="I50" s="48"/>
      <c r="K50" s="49"/>
      <c r="L50" s="60"/>
      <c r="M50" s="51">
        <v>-38251</v>
      </c>
      <c r="N50" s="51"/>
      <c r="O50" s="51"/>
      <c r="P50" s="51"/>
      <c r="Q50" s="51"/>
      <c r="T50" s="20"/>
    </row>
    <row r="51" spans="1:21" x14ac:dyDescent="0.2">
      <c r="A51" s="45"/>
      <c r="C51" s="61" t="s">
        <v>166</v>
      </c>
      <c r="E51" s="47"/>
      <c r="G51" s="28"/>
      <c r="H51" s="28"/>
      <c r="I51" s="48"/>
      <c r="K51" s="49"/>
      <c r="L51" s="60"/>
      <c r="M51" s="51">
        <v>48547</v>
      </c>
      <c r="N51" s="51"/>
      <c r="O51" s="51"/>
      <c r="P51" s="51"/>
      <c r="Q51" s="51"/>
    </row>
    <row r="52" spans="1:21" x14ac:dyDescent="0.2">
      <c r="A52" s="45"/>
      <c r="C52" s="61" t="s">
        <v>167</v>
      </c>
      <c r="E52" s="47"/>
      <c r="G52" s="28"/>
      <c r="H52" s="28"/>
      <c r="I52" s="48"/>
      <c r="K52" s="49"/>
      <c r="L52" s="60"/>
      <c r="M52" s="51">
        <v>59121</v>
      </c>
      <c r="N52" s="51"/>
      <c r="O52" s="51"/>
      <c r="P52" s="51"/>
      <c r="Q52" s="51"/>
    </row>
    <row r="53" spans="1:21" x14ac:dyDescent="0.2">
      <c r="A53" s="45"/>
      <c r="C53" s="61" t="s">
        <v>168</v>
      </c>
      <c r="E53" s="47"/>
      <c r="G53" s="28"/>
      <c r="H53" s="28"/>
      <c r="I53" s="48"/>
      <c r="K53" s="49"/>
      <c r="L53" s="60"/>
      <c r="M53" s="51">
        <v>41357</v>
      </c>
      <c r="N53" s="51"/>
      <c r="O53" s="51"/>
      <c r="P53" s="51"/>
      <c r="Q53" s="51"/>
      <c r="T53" s="20"/>
    </row>
    <row r="54" spans="1:21" x14ac:dyDescent="0.2">
      <c r="A54" s="45"/>
      <c r="C54" s="61" t="s">
        <v>169</v>
      </c>
      <c r="E54" s="47"/>
      <c r="G54" s="28"/>
      <c r="H54" s="28"/>
      <c r="I54" s="48"/>
      <c r="K54" s="49"/>
      <c r="L54" s="60"/>
      <c r="M54" s="53">
        <v>-311632</v>
      </c>
      <c r="N54" s="51"/>
      <c r="O54" s="51"/>
      <c r="P54" s="51"/>
      <c r="Q54" s="51"/>
      <c r="T54" s="20"/>
    </row>
    <row r="55" spans="1:21" x14ac:dyDescent="0.2">
      <c r="A55" s="45"/>
      <c r="C55" s="64"/>
      <c r="E55" s="28"/>
      <c r="G55" s="28"/>
      <c r="H55" s="28"/>
      <c r="I55" s="48"/>
      <c r="K55" s="49"/>
    </row>
    <row r="56" spans="1:21" x14ac:dyDescent="0.2">
      <c r="A56" s="45"/>
      <c r="C56" s="64" t="s">
        <v>163</v>
      </c>
      <c r="E56" s="28"/>
      <c r="G56" s="28"/>
      <c r="H56" s="28"/>
      <c r="I56" s="48"/>
      <c r="K56" s="49"/>
      <c r="M56" s="19">
        <f>+SUBTOTAL(9,M49:M55)</f>
        <v>-345809</v>
      </c>
    </row>
    <row r="57" spans="1:21" x14ac:dyDescent="0.2">
      <c r="A57" s="45"/>
      <c r="C57" s="65"/>
      <c r="E57" s="28"/>
      <c r="G57" s="28"/>
      <c r="H57" s="28"/>
      <c r="I57" s="48"/>
      <c r="K57" s="49"/>
    </row>
    <row r="58" spans="1:21" x14ac:dyDescent="0.2">
      <c r="A58" s="45">
        <v>312</v>
      </c>
      <c r="C58" s="8" t="s">
        <v>19</v>
      </c>
      <c r="K58" s="49"/>
    </row>
    <row r="59" spans="1:21" x14ac:dyDescent="0.2">
      <c r="A59" s="45"/>
      <c r="C59" s="61" t="s">
        <v>148</v>
      </c>
      <c r="E59" s="47">
        <v>60813</v>
      </c>
      <c r="G59" s="15" t="s">
        <v>222</v>
      </c>
      <c r="H59" s="15" t="s">
        <v>44</v>
      </c>
      <c r="I59" s="16">
        <v>-13</v>
      </c>
      <c r="K59" s="49">
        <v>733798446.92999995</v>
      </c>
      <c r="M59" s="19">
        <v>174378001</v>
      </c>
      <c r="O59" s="19">
        <v>654814244</v>
      </c>
      <c r="Q59" s="19">
        <v>17760361</v>
      </c>
      <c r="S59" s="20">
        <v>2.42</v>
      </c>
      <c r="U59" s="21">
        <v>36.9</v>
      </c>
    </row>
    <row r="60" spans="1:21" x14ac:dyDescent="0.2">
      <c r="A60" s="45"/>
      <c r="C60" s="61" t="s">
        <v>149</v>
      </c>
      <c r="E60" s="47">
        <v>60813</v>
      </c>
      <c r="G60" s="15" t="s">
        <v>222</v>
      </c>
      <c r="H60" s="15" t="s">
        <v>44</v>
      </c>
      <c r="I60" s="16">
        <v>-13</v>
      </c>
      <c r="K60" s="49">
        <v>73326495.209999993</v>
      </c>
      <c r="M60" s="19">
        <v>29027986</v>
      </c>
      <c r="O60" s="19">
        <v>53830954</v>
      </c>
      <c r="Q60" s="19">
        <v>1510686</v>
      </c>
      <c r="S60" s="20">
        <v>2.06</v>
      </c>
      <c r="U60" s="21">
        <v>35.6</v>
      </c>
    </row>
    <row r="61" spans="1:21" x14ac:dyDescent="0.2">
      <c r="A61" s="45"/>
      <c r="C61" s="61" t="s">
        <v>154</v>
      </c>
      <c r="E61" s="47">
        <v>49490</v>
      </c>
      <c r="G61" s="28" t="s">
        <v>222</v>
      </c>
      <c r="H61" s="28" t="s">
        <v>44</v>
      </c>
      <c r="I61" s="48">
        <v>-3</v>
      </c>
      <c r="K61" s="49">
        <v>504308550.32999998</v>
      </c>
      <c r="L61" s="60"/>
      <c r="M61" s="51">
        <v>201692640</v>
      </c>
      <c r="N61" s="51"/>
      <c r="O61" s="51">
        <v>317745167</v>
      </c>
      <c r="P61" s="51"/>
      <c r="Q61" s="51">
        <v>29534449</v>
      </c>
      <c r="S61" s="20">
        <v>5.86</v>
      </c>
      <c r="U61" s="21">
        <v>10.8</v>
      </c>
    </row>
    <row r="62" spans="1:21" x14ac:dyDescent="0.2">
      <c r="A62" s="45"/>
      <c r="C62" s="61" t="s">
        <v>155</v>
      </c>
      <c r="E62" s="47">
        <v>49490</v>
      </c>
      <c r="G62" s="28" t="s">
        <v>222</v>
      </c>
      <c r="H62" s="28" t="s">
        <v>44</v>
      </c>
      <c r="I62" s="48">
        <v>-3</v>
      </c>
      <c r="K62" s="49">
        <v>336117828.94999999</v>
      </c>
      <c r="L62" s="60"/>
      <c r="M62" s="51">
        <v>176074681</v>
      </c>
      <c r="N62" s="51"/>
      <c r="O62" s="51">
        <v>170126683</v>
      </c>
      <c r="P62" s="51"/>
      <c r="Q62" s="51">
        <v>15772236</v>
      </c>
      <c r="S62" s="20">
        <v>4.6900000000000004</v>
      </c>
      <c r="U62" s="21">
        <v>10.8</v>
      </c>
    </row>
    <row r="63" spans="1:21" x14ac:dyDescent="0.2">
      <c r="A63" s="45"/>
      <c r="C63" s="61" t="s">
        <v>156</v>
      </c>
      <c r="E63" s="47">
        <v>49125</v>
      </c>
      <c r="G63" s="28" t="s">
        <v>222</v>
      </c>
      <c r="H63" s="28" t="s">
        <v>44</v>
      </c>
      <c r="I63" s="48">
        <v>-6</v>
      </c>
      <c r="K63" s="49">
        <v>141866731.75</v>
      </c>
      <c r="L63" s="60"/>
      <c r="M63" s="51">
        <v>94257316</v>
      </c>
      <c r="N63" s="51"/>
      <c r="O63" s="51">
        <v>56121420</v>
      </c>
      <c r="P63" s="51"/>
      <c r="Q63" s="51">
        <v>5721378</v>
      </c>
      <c r="S63" s="20">
        <v>4.03</v>
      </c>
      <c r="U63" s="21">
        <v>9.8000000000000007</v>
      </c>
    </row>
    <row r="64" spans="1:21" x14ac:dyDescent="0.2">
      <c r="A64" s="45"/>
      <c r="C64" s="61" t="s">
        <v>157</v>
      </c>
      <c r="E64" s="47">
        <v>49125</v>
      </c>
      <c r="G64" s="28" t="s">
        <v>222</v>
      </c>
      <c r="H64" s="28" t="s">
        <v>44</v>
      </c>
      <c r="I64" s="48">
        <v>-6</v>
      </c>
      <c r="K64" s="49">
        <v>397361135.91000003</v>
      </c>
      <c r="L64" s="60"/>
      <c r="M64" s="51">
        <v>189729954</v>
      </c>
      <c r="N64" s="51"/>
      <c r="O64" s="51">
        <v>231472850</v>
      </c>
      <c r="P64" s="51"/>
      <c r="Q64" s="51">
        <v>23658495</v>
      </c>
      <c r="S64" s="20">
        <v>5.95</v>
      </c>
      <c r="U64" s="21">
        <v>9.8000000000000007</v>
      </c>
    </row>
    <row r="65" spans="1:21" x14ac:dyDescent="0.2">
      <c r="A65" s="45"/>
      <c r="C65" s="61" t="s">
        <v>158</v>
      </c>
      <c r="E65" s="47">
        <v>49125</v>
      </c>
      <c r="G65" s="28" t="s">
        <v>222</v>
      </c>
      <c r="H65" s="28" t="s">
        <v>44</v>
      </c>
      <c r="I65" s="48">
        <v>-6</v>
      </c>
      <c r="K65" s="49">
        <v>286600547.41000003</v>
      </c>
      <c r="L65" s="60"/>
      <c r="M65" s="51">
        <v>145209116</v>
      </c>
      <c r="N65" s="51"/>
      <c r="O65" s="51">
        <v>158587464</v>
      </c>
      <c r="P65" s="51"/>
      <c r="Q65" s="51">
        <v>16262801</v>
      </c>
      <c r="S65" s="20">
        <v>5.67</v>
      </c>
      <c r="U65" s="21">
        <v>9.8000000000000007</v>
      </c>
    </row>
    <row r="66" spans="1:21" x14ac:dyDescent="0.2">
      <c r="A66" s="45"/>
      <c r="C66" s="61" t="s">
        <v>159</v>
      </c>
      <c r="E66" s="47">
        <v>50221</v>
      </c>
      <c r="G66" s="28" t="s">
        <v>222</v>
      </c>
      <c r="H66" s="28" t="s">
        <v>44</v>
      </c>
      <c r="I66" s="48">
        <v>-6</v>
      </c>
      <c r="K66" s="49">
        <v>462971817.08999997</v>
      </c>
      <c r="L66" s="60"/>
      <c r="M66" s="51">
        <v>256223203</v>
      </c>
      <c r="N66" s="51"/>
      <c r="O66" s="51">
        <v>234526923</v>
      </c>
      <c r="P66" s="51"/>
      <c r="Q66" s="51">
        <v>18742383</v>
      </c>
      <c r="S66" s="20">
        <v>4.05</v>
      </c>
      <c r="U66" s="21">
        <v>12.5</v>
      </c>
    </row>
    <row r="67" spans="1:21" x14ac:dyDescent="0.2">
      <c r="A67" s="45"/>
      <c r="C67" s="61" t="s">
        <v>160</v>
      </c>
      <c r="E67" s="47">
        <v>50221</v>
      </c>
      <c r="G67" s="28" t="s">
        <v>222</v>
      </c>
      <c r="H67" s="28" t="s">
        <v>44</v>
      </c>
      <c r="I67" s="48">
        <v>-6</v>
      </c>
      <c r="K67" s="49">
        <v>1028104196.71</v>
      </c>
      <c r="L67" s="60"/>
      <c r="M67" s="51">
        <v>385453670</v>
      </c>
      <c r="N67" s="51"/>
      <c r="O67" s="51">
        <v>704336779</v>
      </c>
      <c r="P67" s="51"/>
      <c r="Q67" s="51">
        <v>55541821</v>
      </c>
      <c r="S67" s="20">
        <v>5.4</v>
      </c>
      <c r="U67" s="21">
        <v>12.7</v>
      </c>
    </row>
    <row r="68" spans="1:21" x14ac:dyDescent="0.2">
      <c r="A68" s="66"/>
      <c r="C68" s="61" t="s">
        <v>161</v>
      </c>
      <c r="E68" s="47">
        <v>49125</v>
      </c>
      <c r="G68" s="28" t="s">
        <v>222</v>
      </c>
      <c r="H68" s="28" t="s">
        <v>44</v>
      </c>
      <c r="I68" s="48">
        <v>-6</v>
      </c>
      <c r="K68" s="49">
        <v>72544745.230000004</v>
      </c>
      <c r="L68" s="60"/>
      <c r="M68" s="51">
        <v>67930624</v>
      </c>
      <c r="N68" s="51"/>
      <c r="O68" s="51">
        <v>8966806</v>
      </c>
      <c r="P68" s="51"/>
      <c r="Q68" s="51">
        <v>915702</v>
      </c>
      <c r="S68" s="20">
        <v>1.26</v>
      </c>
      <c r="U68" s="21">
        <v>9.8000000000000007</v>
      </c>
    </row>
    <row r="69" spans="1:21" x14ac:dyDescent="0.2">
      <c r="A69" s="45"/>
      <c r="C69" s="61" t="s">
        <v>171</v>
      </c>
      <c r="E69" s="47">
        <v>50221</v>
      </c>
      <c r="G69" s="28" t="s">
        <v>222</v>
      </c>
      <c r="H69" s="28" t="s">
        <v>44</v>
      </c>
      <c r="I69" s="48">
        <v>-6</v>
      </c>
      <c r="K69" s="49">
        <v>120613226.44</v>
      </c>
      <c r="L69" s="60"/>
      <c r="M69" s="51">
        <v>67038519</v>
      </c>
      <c r="N69" s="51"/>
      <c r="O69" s="51">
        <v>60811501</v>
      </c>
      <c r="P69" s="51"/>
      <c r="Q69" s="51">
        <v>4823998</v>
      </c>
      <c r="S69" s="20">
        <v>4</v>
      </c>
      <c r="U69" s="21">
        <v>12.6</v>
      </c>
    </row>
    <row r="70" spans="1:21" x14ac:dyDescent="0.2">
      <c r="A70" s="45"/>
      <c r="C70" s="61" t="s">
        <v>162</v>
      </c>
      <c r="E70" s="47">
        <v>50221</v>
      </c>
      <c r="G70" s="28" t="s">
        <v>222</v>
      </c>
      <c r="H70" s="28" t="s">
        <v>44</v>
      </c>
      <c r="I70" s="48">
        <v>-6</v>
      </c>
      <c r="K70" s="52">
        <v>256159494.65000001</v>
      </c>
      <c r="L70" s="60"/>
      <c r="M70" s="51">
        <v>149250317</v>
      </c>
      <c r="N70" s="51"/>
      <c r="O70" s="51">
        <v>122278747</v>
      </c>
      <c r="P70" s="51"/>
      <c r="Q70" s="51">
        <v>9641093</v>
      </c>
      <c r="S70" s="20">
        <v>3.76</v>
      </c>
      <c r="U70" s="21">
        <v>12.7</v>
      </c>
    </row>
    <row r="71" spans="1:21" x14ac:dyDescent="0.2">
      <c r="A71" s="45"/>
      <c r="C71" s="62"/>
      <c r="E71" s="28"/>
      <c r="G71" s="28"/>
      <c r="H71" s="28"/>
      <c r="I71" s="48"/>
      <c r="K71" s="49"/>
      <c r="M71" s="63"/>
      <c r="O71" s="63"/>
      <c r="Q71" s="63"/>
    </row>
    <row r="72" spans="1:21" x14ac:dyDescent="0.2">
      <c r="A72" s="45"/>
      <c r="C72" s="64" t="s">
        <v>170</v>
      </c>
      <c r="E72" s="28"/>
      <c r="G72" s="28"/>
      <c r="H72" s="28"/>
      <c r="I72" s="48"/>
      <c r="K72" s="49">
        <f>+SUBTOTAL(9,K59:K71)</f>
        <v>4413773216.6099997</v>
      </c>
      <c r="M72" s="19">
        <f>+SUBTOTAL(9,M59:M71)</f>
        <v>1936266027</v>
      </c>
      <c r="O72" s="19">
        <f>+SUBTOTAL(9,O59:O71)</f>
        <v>2773619538</v>
      </c>
      <c r="Q72" s="19">
        <f>+SUBTOTAL(9,Q59:Q71)</f>
        <v>199885403</v>
      </c>
      <c r="S72" s="20">
        <f>Q72/K72*100</f>
        <v>4.5286740661660465</v>
      </c>
      <c r="U72" s="21">
        <f>ROUND(O72/Q72,1)</f>
        <v>13.9</v>
      </c>
    </row>
    <row r="73" spans="1:21" ht="15.75" x14ac:dyDescent="0.25">
      <c r="C73" s="13"/>
    </row>
    <row r="74" spans="1:21" x14ac:dyDescent="0.2">
      <c r="A74" s="45">
        <v>312.10000000000002</v>
      </c>
      <c r="C74" s="46" t="s">
        <v>90</v>
      </c>
      <c r="E74" s="28"/>
      <c r="G74" s="28"/>
      <c r="H74" s="28"/>
      <c r="I74" s="48"/>
      <c r="K74" s="49"/>
    </row>
    <row r="75" spans="1:21" x14ac:dyDescent="0.2">
      <c r="A75" s="45"/>
      <c r="C75" s="61" t="s">
        <v>173</v>
      </c>
      <c r="E75" s="47">
        <v>46022</v>
      </c>
      <c r="G75" s="28" t="s">
        <v>223</v>
      </c>
      <c r="H75" s="28" t="s">
        <v>44</v>
      </c>
      <c r="I75" s="48">
        <v>0</v>
      </c>
      <c r="K75" s="49">
        <v>4473565.59</v>
      </c>
      <c r="L75" s="60"/>
      <c r="M75" s="51">
        <v>4443682</v>
      </c>
      <c r="N75" s="51"/>
      <c r="O75" s="51">
        <v>29884</v>
      </c>
      <c r="P75" s="51"/>
      <c r="Q75" s="51">
        <v>19923</v>
      </c>
      <c r="S75" s="67" t="s">
        <v>74</v>
      </c>
      <c r="U75" s="68" t="s">
        <v>74</v>
      </c>
    </row>
    <row r="76" spans="1:21" x14ac:dyDescent="0.2">
      <c r="A76" s="45"/>
      <c r="C76" s="61" t="s">
        <v>174</v>
      </c>
      <c r="E76" s="47">
        <v>46022</v>
      </c>
      <c r="G76" s="28" t="s">
        <v>223</v>
      </c>
      <c r="H76" s="28" t="s">
        <v>44</v>
      </c>
      <c r="I76" s="48">
        <v>0</v>
      </c>
      <c r="K76" s="49">
        <v>4610665.2300000004</v>
      </c>
      <c r="L76" s="60"/>
      <c r="M76" s="51">
        <v>4680454</v>
      </c>
      <c r="N76" s="51"/>
      <c r="O76" s="51">
        <v>-69789</v>
      </c>
      <c r="P76" s="51"/>
      <c r="Q76" s="51">
        <v>0</v>
      </c>
      <c r="S76" s="67" t="s">
        <v>74</v>
      </c>
      <c r="U76" s="68" t="s">
        <v>74</v>
      </c>
    </row>
    <row r="77" spans="1:21" x14ac:dyDescent="0.2">
      <c r="A77" s="45"/>
      <c r="C77" s="61" t="s">
        <v>175</v>
      </c>
      <c r="E77" s="47"/>
      <c r="G77" s="28"/>
      <c r="H77" s="28"/>
      <c r="I77" s="48"/>
      <c r="K77" s="49"/>
      <c r="L77" s="60"/>
      <c r="M77" s="51">
        <v>20694</v>
      </c>
      <c r="N77" s="51"/>
      <c r="O77" s="51"/>
      <c r="P77" s="51"/>
      <c r="Q77" s="51"/>
      <c r="S77" s="67" t="s">
        <v>74</v>
      </c>
      <c r="U77" s="68" t="s">
        <v>74</v>
      </c>
    </row>
    <row r="78" spans="1:21" x14ac:dyDescent="0.2">
      <c r="A78" s="45"/>
      <c r="C78" s="61" t="s">
        <v>176</v>
      </c>
      <c r="E78" s="47">
        <v>45473</v>
      </c>
      <c r="G78" s="28" t="s">
        <v>223</v>
      </c>
      <c r="H78" s="28" t="s">
        <v>44</v>
      </c>
      <c r="I78" s="48">
        <v>0</v>
      </c>
      <c r="K78" s="49">
        <v>19802080.260000002</v>
      </c>
      <c r="L78" s="60"/>
      <c r="M78" s="51">
        <v>22001431</v>
      </c>
      <c r="N78" s="51"/>
      <c r="O78" s="51">
        <v>-2199351</v>
      </c>
      <c r="P78" s="51"/>
      <c r="Q78" s="51">
        <v>0</v>
      </c>
      <c r="S78" s="67" t="s">
        <v>74</v>
      </c>
      <c r="U78" s="68" t="s">
        <v>74</v>
      </c>
    </row>
    <row r="79" spans="1:21" x14ac:dyDescent="0.2">
      <c r="A79" s="45"/>
      <c r="C79" s="61" t="s">
        <v>177</v>
      </c>
      <c r="E79" s="47"/>
      <c r="G79" s="28"/>
      <c r="H79" s="28"/>
      <c r="I79" s="48"/>
      <c r="K79" s="49"/>
      <c r="L79" s="60"/>
      <c r="M79" s="51">
        <v>-186</v>
      </c>
      <c r="N79" s="51"/>
      <c r="O79" s="51"/>
      <c r="P79" s="51"/>
      <c r="Q79" s="51"/>
      <c r="S79" s="67" t="s">
        <v>74</v>
      </c>
      <c r="U79" s="68" t="s">
        <v>74</v>
      </c>
    </row>
    <row r="80" spans="1:21" x14ac:dyDescent="0.2">
      <c r="A80" s="45"/>
      <c r="C80" s="61" t="s">
        <v>178</v>
      </c>
      <c r="E80" s="47">
        <v>45473</v>
      </c>
      <c r="G80" s="28" t="s">
        <v>223</v>
      </c>
      <c r="H80" s="28" t="s">
        <v>44</v>
      </c>
      <c r="I80" s="48">
        <v>0</v>
      </c>
      <c r="K80" s="52">
        <v>32692663.870000001</v>
      </c>
      <c r="L80" s="60"/>
      <c r="M80" s="53">
        <v>32326507</v>
      </c>
      <c r="N80" s="51"/>
      <c r="O80" s="53">
        <v>366157</v>
      </c>
      <c r="P80" s="51"/>
      <c r="Q80" s="53">
        <v>0</v>
      </c>
      <c r="S80" s="67" t="s">
        <v>74</v>
      </c>
      <c r="U80" s="68" t="s">
        <v>74</v>
      </c>
    </row>
    <row r="81" spans="1:21" x14ac:dyDescent="0.2">
      <c r="A81" s="45"/>
      <c r="C81" s="64"/>
      <c r="E81" s="28"/>
      <c r="G81" s="28"/>
      <c r="H81" s="28"/>
      <c r="I81" s="48"/>
      <c r="K81" s="49"/>
    </row>
    <row r="82" spans="1:21" x14ac:dyDescent="0.2">
      <c r="A82" s="45"/>
      <c r="C82" s="64" t="s">
        <v>172</v>
      </c>
      <c r="E82" s="28"/>
      <c r="G82" s="28"/>
      <c r="H82" s="28"/>
      <c r="I82" s="48"/>
      <c r="K82" s="49">
        <f>+SUBTOTAL(9,K75:K81)</f>
        <v>61578974.950000003</v>
      </c>
      <c r="M82" s="19">
        <f>+SUBTOTAL(9,M75:M81)</f>
        <v>63472582</v>
      </c>
      <c r="O82" s="19">
        <f>+SUBTOTAL(9,O75:O81)</f>
        <v>-1873099</v>
      </c>
      <c r="Q82" s="19">
        <f>+SUBTOTAL(9,Q75:Q81)</f>
        <v>19923</v>
      </c>
      <c r="S82" s="67" t="s">
        <v>74</v>
      </c>
      <c r="U82" s="68" t="s">
        <v>74</v>
      </c>
    </row>
    <row r="83" spans="1:21" x14ac:dyDescent="0.2">
      <c r="A83" s="45"/>
      <c r="C83" s="65"/>
      <c r="E83" s="28"/>
      <c r="G83" s="28"/>
      <c r="H83" s="28"/>
      <c r="I83" s="48"/>
      <c r="K83" s="49"/>
    </row>
    <row r="84" spans="1:21" x14ac:dyDescent="0.2">
      <c r="A84" s="45">
        <v>314</v>
      </c>
      <c r="C84" s="8" t="s">
        <v>20</v>
      </c>
      <c r="K84" s="49"/>
    </row>
    <row r="85" spans="1:21" x14ac:dyDescent="0.2">
      <c r="A85" s="45"/>
      <c r="C85" s="61" t="s">
        <v>148</v>
      </c>
      <c r="E85" s="47">
        <v>60813</v>
      </c>
      <c r="G85" s="28" t="s">
        <v>224</v>
      </c>
      <c r="H85" s="28" t="s">
        <v>44</v>
      </c>
      <c r="I85" s="48">
        <v>-13</v>
      </c>
      <c r="K85" s="49">
        <v>93477939.859999999</v>
      </c>
      <c r="L85" s="60"/>
      <c r="M85" s="51">
        <v>30455458</v>
      </c>
      <c r="N85" s="51"/>
      <c r="O85" s="51">
        <v>75174614</v>
      </c>
      <c r="P85" s="51"/>
      <c r="Q85" s="51">
        <v>2196397</v>
      </c>
      <c r="S85" s="20">
        <v>2.35</v>
      </c>
      <c r="U85" s="21">
        <v>34.200000000000003</v>
      </c>
    </row>
    <row r="86" spans="1:21" x14ac:dyDescent="0.2">
      <c r="A86" s="45"/>
      <c r="C86" s="61" t="s">
        <v>154</v>
      </c>
      <c r="E86" s="47">
        <v>49490</v>
      </c>
      <c r="G86" s="28" t="s">
        <v>224</v>
      </c>
      <c r="H86" s="28" t="s">
        <v>44</v>
      </c>
      <c r="I86" s="48">
        <v>-3</v>
      </c>
      <c r="K86" s="49">
        <v>51310326.670000002</v>
      </c>
      <c r="L86" s="60"/>
      <c r="M86" s="51">
        <v>21536867</v>
      </c>
      <c r="N86" s="51"/>
      <c r="O86" s="51">
        <v>31312769</v>
      </c>
      <c r="P86" s="51"/>
      <c r="Q86" s="51">
        <v>2980879</v>
      </c>
      <c r="S86" s="20">
        <v>5.81</v>
      </c>
      <c r="U86" s="21">
        <v>10.5</v>
      </c>
    </row>
    <row r="87" spans="1:21" x14ac:dyDescent="0.2">
      <c r="A87" s="45"/>
      <c r="C87" s="61" t="s">
        <v>157</v>
      </c>
      <c r="E87" s="47">
        <v>49125</v>
      </c>
      <c r="G87" s="28" t="s">
        <v>224</v>
      </c>
      <c r="H87" s="28" t="s">
        <v>44</v>
      </c>
      <c r="I87" s="48">
        <v>-6</v>
      </c>
      <c r="K87" s="49">
        <v>58082935.439999998</v>
      </c>
      <c r="L87" s="60"/>
      <c r="M87" s="51">
        <v>29317113</v>
      </c>
      <c r="N87" s="51"/>
      <c r="O87" s="51">
        <v>32250799</v>
      </c>
      <c r="P87" s="51"/>
      <c r="Q87" s="51">
        <v>3349167</v>
      </c>
      <c r="S87" s="20">
        <v>5.77</v>
      </c>
      <c r="U87" s="21">
        <v>9.6</v>
      </c>
    </row>
    <row r="88" spans="1:21" x14ac:dyDescent="0.2">
      <c r="A88" s="45"/>
      <c r="C88" s="61" t="s">
        <v>158</v>
      </c>
      <c r="E88" s="47">
        <v>49125</v>
      </c>
      <c r="G88" s="28" t="s">
        <v>224</v>
      </c>
      <c r="H88" s="28" t="s">
        <v>44</v>
      </c>
      <c r="I88" s="48">
        <v>-6</v>
      </c>
      <c r="K88" s="49">
        <v>37676450.32</v>
      </c>
      <c r="L88" s="60"/>
      <c r="M88" s="51">
        <v>25160202</v>
      </c>
      <c r="N88" s="51"/>
      <c r="O88" s="51">
        <v>14776835</v>
      </c>
      <c r="P88" s="51"/>
      <c r="Q88" s="51">
        <v>1566253</v>
      </c>
      <c r="S88" s="20">
        <v>4.16</v>
      </c>
      <c r="U88" s="21">
        <v>9.4</v>
      </c>
    </row>
    <row r="89" spans="1:21" x14ac:dyDescent="0.2">
      <c r="A89" s="45"/>
      <c r="C89" s="61" t="s">
        <v>159</v>
      </c>
      <c r="E89" s="47">
        <v>50221</v>
      </c>
      <c r="G89" s="28" t="s">
        <v>224</v>
      </c>
      <c r="H89" s="28" t="s">
        <v>44</v>
      </c>
      <c r="I89" s="48">
        <v>-6</v>
      </c>
      <c r="K89" s="49">
        <v>59445577.979999997</v>
      </c>
      <c r="L89" s="60"/>
      <c r="M89" s="51">
        <v>26977894</v>
      </c>
      <c r="N89" s="51"/>
      <c r="O89" s="51">
        <v>36034419</v>
      </c>
      <c r="P89" s="51"/>
      <c r="Q89" s="51">
        <v>2940605</v>
      </c>
      <c r="S89" s="20">
        <v>4.95</v>
      </c>
      <c r="U89" s="21">
        <v>12.3</v>
      </c>
    </row>
    <row r="90" spans="1:21" x14ac:dyDescent="0.2">
      <c r="A90" s="45"/>
      <c r="C90" s="61" t="s">
        <v>160</v>
      </c>
      <c r="E90" s="47">
        <v>50221</v>
      </c>
      <c r="G90" s="28" t="s">
        <v>224</v>
      </c>
      <c r="H90" s="28" t="s">
        <v>44</v>
      </c>
      <c r="I90" s="48">
        <v>-6</v>
      </c>
      <c r="K90" s="52">
        <v>80027864.390000001</v>
      </c>
      <c r="L90" s="60"/>
      <c r="M90" s="51">
        <v>37830797</v>
      </c>
      <c r="N90" s="51"/>
      <c r="O90" s="51">
        <v>46998739</v>
      </c>
      <c r="P90" s="51"/>
      <c r="Q90" s="51">
        <v>3833322</v>
      </c>
      <c r="S90" s="20">
        <v>4.79</v>
      </c>
      <c r="U90" s="21">
        <v>12.3</v>
      </c>
    </row>
    <row r="91" spans="1:21" x14ac:dyDescent="0.2">
      <c r="A91" s="45"/>
      <c r="C91" s="62"/>
      <c r="E91" s="47"/>
      <c r="G91" s="28"/>
      <c r="H91" s="28"/>
      <c r="I91" s="48"/>
      <c r="K91" s="49"/>
      <c r="M91" s="63"/>
      <c r="O91" s="63"/>
      <c r="Q91" s="63"/>
    </row>
    <row r="92" spans="1:21" x14ac:dyDescent="0.2">
      <c r="A92" s="45"/>
      <c r="C92" s="64" t="s">
        <v>179</v>
      </c>
      <c r="E92" s="28"/>
      <c r="G92" s="28"/>
      <c r="H92" s="28"/>
      <c r="I92" s="48"/>
      <c r="K92" s="49">
        <f>+SUBTOTAL(9,K85:K91)</f>
        <v>380021094.65999997</v>
      </c>
      <c r="M92" s="19">
        <f>+SUBTOTAL(9,M85:M91)</f>
        <v>171278331</v>
      </c>
      <c r="O92" s="19">
        <f>+SUBTOTAL(9,O85:O91)</f>
        <v>236548175</v>
      </c>
      <c r="Q92" s="19">
        <f>+SUBTOTAL(9,Q85:Q91)</f>
        <v>16866623</v>
      </c>
      <c r="S92" s="20">
        <f>Q92/K92*100</f>
        <v>4.4383386177786663</v>
      </c>
      <c r="U92" s="21">
        <f>ROUND(O92/Q92,1)</f>
        <v>14</v>
      </c>
    </row>
    <row r="93" spans="1:21" x14ac:dyDescent="0.2">
      <c r="A93" s="45"/>
      <c r="C93" s="65"/>
      <c r="E93" s="28"/>
      <c r="G93" s="28"/>
      <c r="H93" s="28"/>
      <c r="I93" s="48"/>
      <c r="K93" s="49"/>
    </row>
    <row r="94" spans="1:21" x14ac:dyDescent="0.2">
      <c r="A94" s="45">
        <v>315</v>
      </c>
      <c r="C94" s="8" t="s">
        <v>21</v>
      </c>
      <c r="K94" s="49"/>
    </row>
    <row r="95" spans="1:21" x14ac:dyDescent="0.2">
      <c r="A95" s="45"/>
      <c r="C95" s="61" t="s">
        <v>148</v>
      </c>
      <c r="E95" s="47">
        <v>60813</v>
      </c>
      <c r="G95" s="15" t="s">
        <v>225</v>
      </c>
      <c r="H95" s="15" t="s">
        <v>44</v>
      </c>
      <c r="I95" s="16">
        <v>-13</v>
      </c>
      <c r="K95" s="49">
        <v>50925191.950000003</v>
      </c>
      <c r="M95" s="19">
        <v>14649844</v>
      </c>
      <c r="O95" s="19">
        <v>42895623</v>
      </c>
      <c r="Q95" s="19">
        <v>1081544</v>
      </c>
      <c r="S95" s="20">
        <v>2.12</v>
      </c>
      <c r="U95" s="21">
        <v>39.700000000000003</v>
      </c>
    </row>
    <row r="96" spans="1:21" x14ac:dyDescent="0.2">
      <c r="A96" s="45"/>
      <c r="C96" s="61" t="s">
        <v>149</v>
      </c>
      <c r="E96" s="47">
        <v>60813</v>
      </c>
      <c r="G96" s="15" t="s">
        <v>225</v>
      </c>
      <c r="H96" s="15" t="s">
        <v>44</v>
      </c>
      <c r="I96" s="16">
        <v>-13</v>
      </c>
      <c r="K96" s="49">
        <v>1415469.1</v>
      </c>
      <c r="M96" s="19">
        <v>928730</v>
      </c>
      <c r="O96" s="19">
        <v>670750</v>
      </c>
      <c r="Q96" s="19">
        <v>19839</v>
      </c>
      <c r="S96" s="20">
        <v>1.4</v>
      </c>
      <c r="U96" s="21">
        <v>33.799999999999997</v>
      </c>
    </row>
    <row r="97" spans="1:21" x14ac:dyDescent="0.2">
      <c r="A97" s="45"/>
      <c r="C97" s="61" t="s">
        <v>154</v>
      </c>
      <c r="E97" s="47">
        <v>49490</v>
      </c>
      <c r="G97" s="28" t="s">
        <v>225</v>
      </c>
      <c r="H97" s="28" t="s">
        <v>44</v>
      </c>
      <c r="I97" s="48">
        <v>-3</v>
      </c>
      <c r="K97" s="49">
        <v>16346656.48</v>
      </c>
      <c r="L97" s="60"/>
      <c r="M97" s="51">
        <v>9747998</v>
      </c>
      <c r="N97" s="51"/>
      <c r="O97" s="51">
        <v>7089058</v>
      </c>
      <c r="P97" s="51"/>
      <c r="Q97" s="51">
        <v>650637</v>
      </c>
      <c r="S97" s="20">
        <v>3.98</v>
      </c>
      <c r="U97" s="21">
        <v>10.9</v>
      </c>
    </row>
    <row r="98" spans="1:21" x14ac:dyDescent="0.2">
      <c r="A98" s="45"/>
      <c r="C98" s="61" t="s">
        <v>155</v>
      </c>
      <c r="E98" s="47">
        <v>49490</v>
      </c>
      <c r="G98" s="28" t="s">
        <v>225</v>
      </c>
      <c r="H98" s="28" t="s">
        <v>44</v>
      </c>
      <c r="I98" s="48">
        <v>-3</v>
      </c>
      <c r="K98" s="49">
        <v>29269031.52</v>
      </c>
      <c r="L98" s="60"/>
      <c r="M98" s="51">
        <v>15937279</v>
      </c>
      <c r="N98" s="51"/>
      <c r="O98" s="51">
        <v>14209823</v>
      </c>
      <c r="P98" s="51"/>
      <c r="Q98" s="51">
        <v>1292971</v>
      </c>
      <c r="S98" s="20">
        <v>4.42</v>
      </c>
      <c r="U98" s="21">
        <v>11</v>
      </c>
    </row>
    <row r="99" spans="1:21" x14ac:dyDescent="0.2">
      <c r="A99" s="45"/>
      <c r="C99" s="61" t="s">
        <v>156</v>
      </c>
      <c r="E99" s="47">
        <v>49125</v>
      </c>
      <c r="G99" s="28" t="s">
        <v>225</v>
      </c>
      <c r="H99" s="28" t="s">
        <v>44</v>
      </c>
      <c r="I99" s="48">
        <v>-6</v>
      </c>
      <c r="K99" s="49">
        <v>12223379.51</v>
      </c>
      <c r="L99" s="60"/>
      <c r="M99" s="51">
        <v>8721941</v>
      </c>
      <c r="N99" s="51"/>
      <c r="O99" s="51">
        <v>4234841</v>
      </c>
      <c r="P99" s="51"/>
      <c r="Q99" s="51">
        <v>424279</v>
      </c>
      <c r="S99" s="20">
        <v>3.47</v>
      </c>
      <c r="U99" s="21">
        <v>10</v>
      </c>
    </row>
    <row r="100" spans="1:21" x14ac:dyDescent="0.2">
      <c r="A100" s="45"/>
      <c r="C100" s="61" t="s">
        <v>157</v>
      </c>
      <c r="E100" s="47">
        <v>49125</v>
      </c>
      <c r="G100" s="28" t="s">
        <v>225</v>
      </c>
      <c r="H100" s="28" t="s">
        <v>44</v>
      </c>
      <c r="I100" s="48">
        <v>-6</v>
      </c>
      <c r="K100" s="49">
        <v>15251335.99</v>
      </c>
      <c r="L100" s="60"/>
      <c r="M100" s="51">
        <v>10394335</v>
      </c>
      <c r="N100" s="51"/>
      <c r="O100" s="51">
        <v>5772081</v>
      </c>
      <c r="P100" s="51"/>
      <c r="Q100" s="51">
        <v>582952</v>
      </c>
      <c r="S100" s="20">
        <v>3.82</v>
      </c>
      <c r="U100" s="21">
        <v>9.9</v>
      </c>
    </row>
    <row r="101" spans="1:21" x14ac:dyDescent="0.2">
      <c r="A101" s="45"/>
      <c r="C101" s="61" t="s">
        <v>158</v>
      </c>
      <c r="E101" s="47">
        <v>49125</v>
      </c>
      <c r="G101" s="28" t="s">
        <v>225</v>
      </c>
      <c r="H101" s="28" t="s">
        <v>44</v>
      </c>
      <c r="I101" s="48">
        <v>-6</v>
      </c>
      <c r="K101" s="49">
        <v>22442365.23</v>
      </c>
      <c r="L101" s="60"/>
      <c r="M101" s="51">
        <v>14425046</v>
      </c>
      <c r="N101" s="51"/>
      <c r="O101" s="51">
        <v>9363861</v>
      </c>
      <c r="P101" s="51"/>
      <c r="Q101" s="51">
        <v>946419</v>
      </c>
      <c r="S101" s="20">
        <v>4.22</v>
      </c>
      <c r="U101" s="21">
        <v>9.9</v>
      </c>
    </row>
    <row r="102" spans="1:21" x14ac:dyDescent="0.2">
      <c r="A102" s="45"/>
      <c r="C102" s="61" t="s">
        <v>159</v>
      </c>
      <c r="E102" s="47">
        <v>50221</v>
      </c>
      <c r="G102" s="28" t="s">
        <v>225</v>
      </c>
      <c r="H102" s="28" t="s">
        <v>44</v>
      </c>
      <c r="I102" s="48">
        <v>-6</v>
      </c>
      <c r="K102" s="49">
        <v>35339924.899999999</v>
      </c>
      <c r="L102" s="60"/>
      <c r="M102" s="51">
        <v>28746323</v>
      </c>
      <c r="N102" s="51"/>
      <c r="O102" s="51">
        <v>8713997</v>
      </c>
      <c r="P102" s="51"/>
      <c r="Q102" s="51">
        <v>688392</v>
      </c>
      <c r="S102" s="20">
        <v>1.95</v>
      </c>
      <c r="U102" s="21">
        <v>12.7</v>
      </c>
    </row>
    <row r="103" spans="1:21" x14ac:dyDescent="0.2">
      <c r="A103" s="45"/>
      <c r="C103" s="61" t="s">
        <v>160</v>
      </c>
      <c r="E103" s="47">
        <v>50221</v>
      </c>
      <c r="G103" s="28" t="s">
        <v>225</v>
      </c>
      <c r="H103" s="28" t="s">
        <v>44</v>
      </c>
      <c r="I103" s="48">
        <v>-6</v>
      </c>
      <c r="K103" s="49">
        <v>53839606.979999997</v>
      </c>
      <c r="L103" s="60"/>
      <c r="M103" s="51">
        <v>30102890</v>
      </c>
      <c r="N103" s="51"/>
      <c r="O103" s="51">
        <v>26967093</v>
      </c>
      <c r="P103" s="51"/>
      <c r="Q103" s="51">
        <v>2097616</v>
      </c>
      <c r="S103" s="20">
        <v>3.9</v>
      </c>
      <c r="U103" s="21">
        <v>12.9</v>
      </c>
    </row>
    <row r="104" spans="1:21" x14ac:dyDescent="0.2">
      <c r="A104" s="45"/>
      <c r="C104" s="61" t="s">
        <v>161</v>
      </c>
      <c r="E104" s="47">
        <v>49125</v>
      </c>
      <c r="G104" s="28" t="s">
        <v>225</v>
      </c>
      <c r="H104" s="28" t="s">
        <v>44</v>
      </c>
      <c r="I104" s="48">
        <v>-6</v>
      </c>
      <c r="K104" s="49">
        <v>951198.87</v>
      </c>
      <c r="L104" s="60"/>
      <c r="M104" s="51">
        <v>569285</v>
      </c>
      <c r="N104" s="51"/>
      <c r="O104" s="51">
        <v>438986</v>
      </c>
      <c r="P104" s="51"/>
      <c r="Q104" s="51">
        <v>43943</v>
      </c>
      <c r="S104" s="20">
        <v>4.62</v>
      </c>
      <c r="U104" s="21">
        <v>10</v>
      </c>
    </row>
    <row r="105" spans="1:21" x14ac:dyDescent="0.2">
      <c r="A105" s="45"/>
      <c r="C105" s="61" t="s">
        <v>171</v>
      </c>
      <c r="E105" s="47">
        <v>50221</v>
      </c>
      <c r="G105" s="28" t="s">
        <v>225</v>
      </c>
      <c r="H105" s="28" t="s">
        <v>44</v>
      </c>
      <c r="I105" s="48">
        <v>-6</v>
      </c>
      <c r="K105" s="49">
        <v>12041998.279999999</v>
      </c>
      <c r="L105" s="60"/>
      <c r="M105" s="51">
        <v>7309126</v>
      </c>
      <c r="N105" s="51"/>
      <c r="O105" s="51">
        <v>5455392</v>
      </c>
      <c r="P105" s="51"/>
      <c r="Q105" s="51">
        <v>420893</v>
      </c>
      <c r="S105" s="20">
        <v>3.5</v>
      </c>
      <c r="U105" s="21">
        <v>13</v>
      </c>
    </row>
    <row r="106" spans="1:21" x14ac:dyDescent="0.2">
      <c r="A106" s="45"/>
      <c r="C106" s="61" t="s">
        <v>162</v>
      </c>
      <c r="E106" s="47">
        <v>50221</v>
      </c>
      <c r="G106" s="28" t="s">
        <v>225</v>
      </c>
      <c r="H106" s="28" t="s">
        <v>44</v>
      </c>
      <c r="I106" s="48">
        <v>-6</v>
      </c>
      <c r="K106" s="52">
        <v>15148041.550000001</v>
      </c>
      <c r="L106" s="60"/>
      <c r="M106" s="51">
        <v>7637224</v>
      </c>
      <c r="N106" s="51"/>
      <c r="O106" s="51">
        <v>8419700</v>
      </c>
      <c r="P106" s="51"/>
      <c r="Q106" s="51">
        <v>648667</v>
      </c>
      <c r="S106" s="20">
        <v>4.28</v>
      </c>
      <c r="U106" s="21">
        <v>13</v>
      </c>
    </row>
    <row r="107" spans="1:21" x14ac:dyDescent="0.2">
      <c r="A107" s="45"/>
      <c r="C107" s="62"/>
      <c r="E107" s="28"/>
      <c r="G107" s="28"/>
      <c r="H107" s="28"/>
      <c r="I107" s="48"/>
      <c r="K107" s="49"/>
      <c r="M107" s="63"/>
      <c r="O107" s="63"/>
      <c r="Q107" s="63"/>
    </row>
    <row r="108" spans="1:21" x14ac:dyDescent="0.2">
      <c r="A108" s="45"/>
      <c r="C108" s="64" t="s">
        <v>180</v>
      </c>
      <c r="E108" s="28"/>
      <c r="G108" s="28"/>
      <c r="H108" s="28"/>
      <c r="I108" s="48"/>
      <c r="K108" s="49">
        <f>+SUBTOTAL(9,K95:K107)</f>
        <v>265194200.36000001</v>
      </c>
      <c r="M108" s="19">
        <f>+SUBTOTAL(9,M95:M107)</f>
        <v>149170021</v>
      </c>
      <c r="O108" s="19">
        <f>+SUBTOTAL(9,O95:O107)</f>
        <v>134231205</v>
      </c>
      <c r="Q108" s="19">
        <f>+SUBTOTAL(9,Q95:Q107)</f>
        <v>8898152</v>
      </c>
      <c r="S108" s="20">
        <f>Q108/K108*100</f>
        <v>3.3553343127115132</v>
      </c>
      <c r="U108" s="21">
        <f>ROUND(O108/Q108,1)</f>
        <v>15.1</v>
      </c>
    </row>
    <row r="109" spans="1:21" x14ac:dyDescent="0.2">
      <c r="A109" s="45"/>
      <c r="C109" s="65"/>
      <c r="E109" s="28"/>
      <c r="G109" s="28"/>
      <c r="H109" s="28"/>
      <c r="I109" s="48"/>
      <c r="K109" s="49"/>
    </row>
    <row r="110" spans="1:21" x14ac:dyDescent="0.2">
      <c r="A110" s="45">
        <v>316</v>
      </c>
      <c r="B110" s="14" t="s">
        <v>0</v>
      </c>
      <c r="C110" s="46" t="s">
        <v>112</v>
      </c>
      <c r="K110" s="49"/>
    </row>
    <row r="111" spans="1:21" x14ac:dyDescent="0.2">
      <c r="A111" s="45"/>
      <c r="C111" s="61" t="s">
        <v>148</v>
      </c>
      <c r="E111" s="47">
        <v>60813</v>
      </c>
      <c r="G111" s="28" t="s">
        <v>226</v>
      </c>
      <c r="H111" s="28" t="s">
        <v>44</v>
      </c>
      <c r="I111" s="48">
        <v>-13</v>
      </c>
      <c r="K111" s="49">
        <v>8532908.1099999994</v>
      </c>
      <c r="L111" s="60"/>
      <c r="M111" s="51">
        <v>1593306</v>
      </c>
      <c r="N111" s="51"/>
      <c r="O111" s="51">
        <v>8048880</v>
      </c>
      <c r="P111" s="51"/>
      <c r="Q111" s="51">
        <v>216928</v>
      </c>
      <c r="S111" s="20">
        <v>2.54</v>
      </c>
      <c r="U111" s="21">
        <v>37.1</v>
      </c>
    </row>
    <row r="112" spans="1:21" x14ac:dyDescent="0.2">
      <c r="A112" s="45"/>
      <c r="C112" s="61" t="s">
        <v>151</v>
      </c>
      <c r="E112" s="47">
        <v>51317</v>
      </c>
      <c r="G112" s="28" t="s">
        <v>226</v>
      </c>
      <c r="H112" s="28" t="s">
        <v>44</v>
      </c>
      <c r="I112" s="48">
        <v>-1</v>
      </c>
      <c r="K112" s="49">
        <v>5580205.7000000002</v>
      </c>
      <c r="L112" s="60"/>
      <c r="M112" s="51">
        <v>1814865</v>
      </c>
      <c r="N112" s="51"/>
      <c r="O112" s="51">
        <v>3821143</v>
      </c>
      <c r="P112" s="51"/>
      <c r="Q112" s="51">
        <v>247506</v>
      </c>
      <c r="S112" s="20">
        <v>4.4400000000000004</v>
      </c>
      <c r="U112" s="21">
        <v>15.4</v>
      </c>
    </row>
    <row r="113" spans="1:21" x14ac:dyDescent="0.2">
      <c r="A113" s="45"/>
      <c r="C113" s="61" t="s">
        <v>154</v>
      </c>
      <c r="E113" s="47">
        <v>49490</v>
      </c>
      <c r="G113" s="28" t="s">
        <v>226</v>
      </c>
      <c r="H113" s="28" t="s">
        <v>44</v>
      </c>
      <c r="I113" s="48">
        <v>-3</v>
      </c>
      <c r="K113" s="49">
        <v>7954387.5499999998</v>
      </c>
      <c r="L113" s="60"/>
      <c r="M113" s="51">
        <v>4465739</v>
      </c>
      <c r="N113" s="51"/>
      <c r="O113" s="51">
        <v>3727280</v>
      </c>
      <c r="P113" s="51"/>
      <c r="Q113" s="51">
        <v>348764</v>
      </c>
      <c r="S113" s="20">
        <v>4.38</v>
      </c>
      <c r="U113" s="21">
        <v>10.7</v>
      </c>
    </row>
    <row r="114" spans="1:21" x14ac:dyDescent="0.2">
      <c r="A114" s="66"/>
      <c r="C114" s="61" t="s">
        <v>156</v>
      </c>
      <c r="E114" s="47">
        <v>49125</v>
      </c>
      <c r="G114" s="28" t="s">
        <v>226</v>
      </c>
      <c r="H114" s="28" t="s">
        <v>44</v>
      </c>
      <c r="I114" s="48">
        <v>-6</v>
      </c>
      <c r="K114" s="49">
        <v>962012.25</v>
      </c>
      <c r="L114" s="60"/>
      <c r="M114" s="51">
        <v>958679</v>
      </c>
      <c r="N114" s="51"/>
      <c r="O114" s="51">
        <v>61054</v>
      </c>
      <c r="P114" s="51"/>
      <c r="Q114" s="51">
        <v>6303</v>
      </c>
      <c r="S114" s="20">
        <v>0.66</v>
      </c>
      <c r="U114" s="21">
        <v>9.6999999999999993</v>
      </c>
    </row>
    <row r="115" spans="1:21" x14ac:dyDescent="0.2">
      <c r="A115" s="45"/>
      <c r="C115" s="61" t="s">
        <v>157</v>
      </c>
      <c r="E115" s="47">
        <v>49125</v>
      </c>
      <c r="G115" s="28" t="s">
        <v>226</v>
      </c>
      <c r="H115" s="28" t="s">
        <v>44</v>
      </c>
      <c r="I115" s="48">
        <v>-6</v>
      </c>
      <c r="K115" s="49">
        <v>1965774.92</v>
      </c>
      <c r="L115" s="60"/>
      <c r="M115" s="51">
        <v>1658974</v>
      </c>
      <c r="N115" s="51"/>
      <c r="O115" s="51">
        <v>424747</v>
      </c>
      <c r="P115" s="51"/>
      <c r="Q115" s="51">
        <v>43865</v>
      </c>
      <c r="S115" s="20">
        <v>2.23</v>
      </c>
      <c r="U115" s="21">
        <v>9.6999999999999993</v>
      </c>
    </row>
    <row r="116" spans="1:21" x14ac:dyDescent="0.2">
      <c r="C116" s="61" t="s">
        <v>158</v>
      </c>
      <c r="E116" s="47">
        <v>49125</v>
      </c>
      <c r="G116" s="28" t="s">
        <v>226</v>
      </c>
      <c r="H116" s="28" t="s">
        <v>44</v>
      </c>
      <c r="I116" s="48">
        <v>-6</v>
      </c>
      <c r="K116" s="49">
        <v>1687752.03</v>
      </c>
      <c r="L116" s="60"/>
      <c r="M116" s="51">
        <v>1494870</v>
      </c>
      <c r="N116" s="51"/>
      <c r="O116" s="51">
        <v>294147</v>
      </c>
      <c r="P116" s="51"/>
      <c r="Q116" s="51">
        <v>30589</v>
      </c>
      <c r="S116" s="20">
        <v>1.81</v>
      </c>
      <c r="U116" s="21">
        <v>9.6</v>
      </c>
    </row>
    <row r="117" spans="1:21" x14ac:dyDescent="0.2">
      <c r="A117" s="45"/>
      <c r="C117" s="61" t="s">
        <v>159</v>
      </c>
      <c r="E117" s="47">
        <v>50221</v>
      </c>
      <c r="G117" s="28" t="s">
        <v>226</v>
      </c>
      <c r="H117" s="28" t="s">
        <v>44</v>
      </c>
      <c r="I117" s="48">
        <v>-6</v>
      </c>
      <c r="K117" s="49">
        <v>3768870.32</v>
      </c>
      <c r="L117" s="60"/>
      <c r="M117" s="51">
        <v>3055679</v>
      </c>
      <c r="N117" s="51"/>
      <c r="O117" s="51">
        <v>939324</v>
      </c>
      <c r="P117" s="51"/>
      <c r="Q117" s="51">
        <v>76132</v>
      </c>
      <c r="S117" s="20">
        <v>2.02</v>
      </c>
      <c r="U117" s="21">
        <v>12.3</v>
      </c>
    </row>
    <row r="118" spans="1:21" x14ac:dyDescent="0.2">
      <c r="A118" s="45"/>
      <c r="C118" s="61" t="s">
        <v>160</v>
      </c>
      <c r="E118" s="47">
        <v>50221</v>
      </c>
      <c r="G118" s="28" t="s">
        <v>226</v>
      </c>
      <c r="H118" s="28" t="s">
        <v>44</v>
      </c>
      <c r="I118" s="48">
        <v>-6</v>
      </c>
      <c r="K118" s="52">
        <v>16121538.15</v>
      </c>
      <c r="L118" s="60"/>
      <c r="M118" s="51">
        <v>6466483</v>
      </c>
      <c r="N118" s="51"/>
      <c r="O118" s="51">
        <v>10622347</v>
      </c>
      <c r="P118" s="51"/>
      <c r="Q118" s="51">
        <v>841988</v>
      </c>
      <c r="S118" s="20">
        <v>5.22</v>
      </c>
      <c r="U118" s="21">
        <v>12.6</v>
      </c>
    </row>
    <row r="119" spans="1:21" x14ac:dyDescent="0.2">
      <c r="A119" s="45"/>
      <c r="C119" s="61"/>
      <c r="E119" s="28"/>
      <c r="G119" s="28"/>
      <c r="H119" s="28"/>
      <c r="I119" s="48"/>
      <c r="K119" s="49"/>
      <c r="M119" s="63"/>
      <c r="O119" s="63"/>
      <c r="Q119" s="63"/>
    </row>
    <row r="120" spans="1:21" x14ac:dyDescent="0.2">
      <c r="A120" s="45"/>
      <c r="C120" s="64" t="s">
        <v>181</v>
      </c>
      <c r="E120" s="28"/>
      <c r="G120" s="28"/>
      <c r="H120" s="28"/>
      <c r="I120" s="48"/>
      <c r="K120" s="52">
        <f>+SUBTOTAL(9,K111:K119)</f>
        <v>46573449.030000001</v>
      </c>
      <c r="M120" s="69">
        <f>+SUBTOTAL(9,M111:M119)</f>
        <v>21508595</v>
      </c>
      <c r="O120" s="69">
        <f>+SUBTOTAL(9,O111:O119)</f>
        <v>27938922</v>
      </c>
      <c r="Q120" s="69">
        <f>+SUBTOTAL(9,Q111:Q119)</f>
        <v>1812075</v>
      </c>
      <c r="S120" s="20">
        <f>Q120/K120*100</f>
        <v>3.8907897906224704</v>
      </c>
      <c r="U120" s="21">
        <f>ROUND(O120/Q120,1)</f>
        <v>15.4</v>
      </c>
    </row>
    <row r="121" spans="1:21" x14ac:dyDescent="0.2">
      <c r="A121" s="45"/>
      <c r="C121" s="65"/>
      <c r="E121" s="28"/>
      <c r="G121" s="28"/>
      <c r="H121" s="28"/>
      <c r="I121" s="48"/>
      <c r="K121" s="49"/>
    </row>
    <row r="122" spans="1:21" ht="15.75" x14ac:dyDescent="0.25">
      <c r="A122" s="45"/>
      <c r="C122" s="42" t="s">
        <v>22</v>
      </c>
      <c r="E122" s="28"/>
      <c r="G122" s="28"/>
      <c r="H122" s="28"/>
      <c r="I122" s="48"/>
      <c r="K122" s="55">
        <f>+SUBTOTAL(9,K29:K121)</f>
        <v>5651624139.489995</v>
      </c>
      <c r="L122" s="56"/>
      <c r="M122" s="57">
        <f>+SUBTOTAL(9,M29:M121)</f>
        <v>2551837225</v>
      </c>
      <c r="N122" s="57"/>
      <c r="O122" s="57">
        <f>+SUBTOTAL(9,O29:O121)</f>
        <v>3480848225</v>
      </c>
      <c r="P122" s="57"/>
      <c r="Q122" s="57">
        <f>+SUBTOTAL(9,Q29:Q121)</f>
        <v>245350656</v>
      </c>
      <c r="S122" s="58">
        <f>Q122/K122*100</f>
        <v>4.341241560733736</v>
      </c>
      <c r="T122" s="70"/>
      <c r="U122" s="71"/>
    </row>
    <row r="123" spans="1:21" ht="15.75" x14ac:dyDescent="0.25">
      <c r="A123" s="45"/>
      <c r="C123" s="42"/>
      <c r="E123" s="28"/>
      <c r="G123" s="28"/>
      <c r="H123" s="28"/>
      <c r="I123" s="48"/>
      <c r="K123" s="49"/>
      <c r="L123" s="56"/>
      <c r="M123" s="57"/>
      <c r="N123" s="57"/>
      <c r="O123" s="57"/>
      <c r="P123" s="57"/>
      <c r="Q123" s="57"/>
    </row>
    <row r="124" spans="1:21" ht="15.75" x14ac:dyDescent="0.25">
      <c r="A124" s="45"/>
      <c r="C124" s="1" t="s">
        <v>40</v>
      </c>
      <c r="E124" s="28"/>
      <c r="G124" s="28"/>
      <c r="H124" s="28"/>
      <c r="I124" s="48"/>
      <c r="K124" s="49"/>
      <c r="L124" s="56"/>
      <c r="M124" s="57"/>
      <c r="N124" s="57"/>
      <c r="O124" s="57"/>
      <c r="P124" s="57"/>
      <c r="Q124" s="57"/>
    </row>
    <row r="125" spans="1:21" ht="15.75" x14ac:dyDescent="0.25">
      <c r="A125" s="45"/>
      <c r="C125" s="72"/>
      <c r="E125" s="28"/>
      <c r="G125" s="28"/>
      <c r="H125" s="28"/>
      <c r="I125" s="48"/>
      <c r="K125" s="49"/>
      <c r="L125" s="56"/>
      <c r="M125" s="57"/>
      <c r="N125" s="57"/>
      <c r="O125" s="57"/>
      <c r="P125" s="57"/>
      <c r="Q125" s="57"/>
    </row>
    <row r="126" spans="1:21" ht="15.75" x14ac:dyDescent="0.25">
      <c r="A126" s="45">
        <v>330.1</v>
      </c>
      <c r="C126" s="73" t="s">
        <v>67</v>
      </c>
      <c r="E126" s="28"/>
      <c r="G126" s="28"/>
      <c r="H126" s="28"/>
      <c r="I126" s="48"/>
      <c r="K126" s="49"/>
      <c r="L126" s="56"/>
      <c r="M126" s="57"/>
      <c r="N126" s="57"/>
      <c r="O126" s="57"/>
      <c r="P126" s="57"/>
      <c r="Q126" s="57"/>
    </row>
    <row r="127" spans="1:21" x14ac:dyDescent="0.2">
      <c r="A127" s="45"/>
      <c r="C127" s="61" t="s">
        <v>182</v>
      </c>
      <c r="E127" s="47">
        <v>51682</v>
      </c>
      <c r="G127" s="28" t="s">
        <v>223</v>
      </c>
      <c r="H127" s="28" t="s">
        <v>44</v>
      </c>
      <c r="I127" s="48">
        <v>0</v>
      </c>
      <c r="K127" s="74">
        <v>855636.47</v>
      </c>
      <c r="L127" s="75"/>
      <c r="M127" s="76">
        <v>855636</v>
      </c>
      <c r="N127" s="77"/>
      <c r="O127" s="76">
        <v>0</v>
      </c>
      <c r="P127" s="77"/>
      <c r="Q127" s="76">
        <v>0</v>
      </c>
      <c r="S127" s="20">
        <v>0</v>
      </c>
      <c r="T127" s="20"/>
      <c r="U127" s="21">
        <v>0</v>
      </c>
    </row>
    <row r="128" spans="1:21" x14ac:dyDescent="0.2">
      <c r="A128" s="45"/>
      <c r="C128" s="78"/>
      <c r="E128" s="28"/>
      <c r="G128" s="28"/>
      <c r="H128" s="28"/>
      <c r="I128" s="48"/>
      <c r="K128" s="79"/>
      <c r="L128" s="75"/>
      <c r="M128" s="77"/>
      <c r="N128" s="77"/>
      <c r="O128" s="77"/>
      <c r="P128" s="77"/>
      <c r="Q128" s="77"/>
    </row>
    <row r="129" spans="1:21" x14ac:dyDescent="0.2">
      <c r="A129" s="45"/>
      <c r="C129" s="64" t="s">
        <v>183</v>
      </c>
      <c r="E129" s="28"/>
      <c r="G129" s="28"/>
      <c r="H129" s="28"/>
      <c r="I129" s="48"/>
      <c r="K129" s="79">
        <f>+SUBTOTAL(9,K127:K128)</f>
        <v>855636.47</v>
      </c>
      <c r="L129" s="75"/>
      <c r="M129" s="77">
        <f>+SUBTOTAL(9,M127:M128)</f>
        <v>855636</v>
      </c>
      <c r="N129" s="77"/>
      <c r="O129" s="77">
        <f>+SUBTOTAL(9,O127:O128)</f>
        <v>0</v>
      </c>
      <c r="P129" s="77"/>
      <c r="Q129" s="77">
        <f>+SUBTOTAL(9,Q127:Q128)</f>
        <v>0</v>
      </c>
      <c r="S129" s="20">
        <v>0</v>
      </c>
      <c r="T129" s="20"/>
      <c r="U129" s="21">
        <v>0</v>
      </c>
    </row>
    <row r="130" spans="1:21" x14ac:dyDescent="0.2">
      <c r="A130" s="45"/>
      <c r="C130" s="72"/>
      <c r="E130" s="28"/>
      <c r="G130" s="28"/>
      <c r="H130" s="28"/>
      <c r="I130" s="48"/>
      <c r="K130" s="79"/>
      <c r="L130" s="75"/>
      <c r="M130" s="77"/>
      <c r="N130" s="77"/>
      <c r="O130" s="77"/>
      <c r="P130" s="77"/>
      <c r="Q130" s="77"/>
    </row>
    <row r="131" spans="1:21" x14ac:dyDescent="0.2">
      <c r="A131" s="45">
        <v>331</v>
      </c>
      <c r="C131" s="72" t="s">
        <v>24</v>
      </c>
      <c r="E131" s="28"/>
      <c r="G131" s="28"/>
      <c r="H131" s="28"/>
      <c r="I131" s="48"/>
      <c r="K131" s="79"/>
      <c r="L131" s="75"/>
      <c r="M131" s="77"/>
      <c r="N131" s="77"/>
      <c r="O131" s="77"/>
      <c r="P131" s="77"/>
      <c r="Q131" s="77"/>
    </row>
    <row r="132" spans="1:21" x14ac:dyDescent="0.2">
      <c r="A132" s="45"/>
      <c r="C132" s="61" t="s">
        <v>184</v>
      </c>
      <c r="E132" s="47">
        <v>51682</v>
      </c>
      <c r="G132" s="28" t="s">
        <v>227</v>
      </c>
      <c r="H132" s="28" t="s">
        <v>44</v>
      </c>
      <c r="I132" s="48">
        <v>-2</v>
      </c>
      <c r="K132" s="74">
        <v>4275194.05</v>
      </c>
      <c r="L132" s="75"/>
      <c r="M132" s="76">
        <v>625401</v>
      </c>
      <c r="N132" s="77"/>
      <c r="O132" s="76">
        <v>3735297</v>
      </c>
      <c r="P132" s="77"/>
      <c r="Q132" s="76">
        <v>225858</v>
      </c>
      <c r="S132" s="20">
        <v>5.28</v>
      </c>
      <c r="U132" s="21">
        <v>16.5</v>
      </c>
    </row>
    <row r="133" spans="1:21" x14ac:dyDescent="0.2">
      <c r="A133" s="45"/>
      <c r="C133" s="78"/>
      <c r="E133" s="28"/>
      <c r="G133" s="28"/>
      <c r="H133" s="28"/>
      <c r="I133" s="48"/>
      <c r="K133" s="79"/>
      <c r="L133" s="75"/>
      <c r="M133" s="77"/>
      <c r="N133" s="77"/>
      <c r="O133" s="77"/>
      <c r="P133" s="77"/>
      <c r="Q133" s="77"/>
    </row>
    <row r="134" spans="1:21" x14ac:dyDescent="0.2">
      <c r="A134" s="45"/>
      <c r="C134" s="64" t="s">
        <v>133</v>
      </c>
      <c r="E134" s="28"/>
      <c r="G134" s="28"/>
      <c r="H134" s="28"/>
      <c r="I134" s="48"/>
      <c r="K134" s="79">
        <f>+SUBTOTAL(9,K132:K133)</f>
        <v>4275194.05</v>
      </c>
      <c r="L134" s="75"/>
      <c r="M134" s="77">
        <f>+SUBTOTAL(9,M132:M133)</f>
        <v>625401</v>
      </c>
      <c r="N134" s="77"/>
      <c r="O134" s="77">
        <f>+SUBTOTAL(9,O132:O133)</f>
        <v>3735297</v>
      </c>
      <c r="P134" s="77"/>
      <c r="Q134" s="77">
        <f>+SUBTOTAL(9,Q132:Q133)</f>
        <v>225858</v>
      </c>
      <c r="S134" s="20">
        <f>Q134/K134*100</f>
        <v>5.282988265760709</v>
      </c>
      <c r="U134" s="21">
        <f>ROUND(O134/Q134,1)</f>
        <v>16.5</v>
      </c>
    </row>
    <row r="135" spans="1:21" x14ac:dyDescent="0.2">
      <c r="A135" s="45"/>
      <c r="C135" s="72"/>
      <c r="E135" s="28"/>
      <c r="G135" s="28"/>
      <c r="H135" s="28"/>
      <c r="I135" s="48"/>
      <c r="K135" s="79"/>
      <c r="L135" s="75"/>
      <c r="M135" s="77"/>
      <c r="N135" s="77"/>
      <c r="O135" s="77"/>
      <c r="P135" s="77"/>
      <c r="Q135" s="77"/>
    </row>
    <row r="136" spans="1:21" x14ac:dyDescent="0.2">
      <c r="A136" s="45">
        <v>332</v>
      </c>
      <c r="C136" s="73" t="s">
        <v>113</v>
      </c>
      <c r="K136" s="79"/>
      <c r="L136" s="75"/>
      <c r="M136" s="77"/>
      <c r="N136" s="77"/>
      <c r="O136" s="77"/>
      <c r="P136" s="77"/>
      <c r="Q136" s="77"/>
    </row>
    <row r="137" spans="1:21" x14ac:dyDescent="0.2">
      <c r="A137" s="45"/>
      <c r="C137" s="61" t="s">
        <v>184</v>
      </c>
      <c r="E137" s="47">
        <v>51682</v>
      </c>
      <c r="G137" s="28" t="s">
        <v>228</v>
      </c>
      <c r="H137" s="28" t="s">
        <v>44</v>
      </c>
      <c r="I137" s="48">
        <v>-2</v>
      </c>
      <c r="K137" s="80">
        <v>26779582.239999998</v>
      </c>
      <c r="L137" s="75"/>
      <c r="M137" s="76">
        <v>12133623</v>
      </c>
      <c r="N137" s="77"/>
      <c r="O137" s="76">
        <v>15181551</v>
      </c>
      <c r="P137" s="77"/>
      <c r="Q137" s="76">
        <v>903536</v>
      </c>
      <c r="S137" s="20">
        <v>3.37</v>
      </c>
      <c r="U137" s="21">
        <v>16.8</v>
      </c>
    </row>
    <row r="138" spans="1:21" x14ac:dyDescent="0.2">
      <c r="A138" s="45"/>
      <c r="C138" s="78"/>
      <c r="E138" s="28"/>
      <c r="G138" s="28"/>
      <c r="H138" s="28"/>
      <c r="I138" s="48"/>
      <c r="K138" s="79"/>
      <c r="L138" s="75"/>
      <c r="M138" s="77"/>
      <c r="N138" s="77"/>
      <c r="O138" s="77"/>
      <c r="P138" s="77"/>
      <c r="Q138" s="77"/>
    </row>
    <row r="139" spans="1:21" x14ac:dyDescent="0.2">
      <c r="A139" s="45"/>
      <c r="C139" s="64" t="s">
        <v>185</v>
      </c>
      <c r="E139" s="28"/>
      <c r="G139" s="28"/>
      <c r="H139" s="28"/>
      <c r="I139" s="48"/>
      <c r="K139" s="79">
        <f>+SUBTOTAL(9,K137:K138)</f>
        <v>26779582.239999998</v>
      </c>
      <c r="L139" s="75"/>
      <c r="M139" s="77">
        <f>+SUBTOTAL(9,M137:M138)</f>
        <v>12133623</v>
      </c>
      <c r="N139" s="77"/>
      <c r="O139" s="77">
        <f>+SUBTOTAL(9,O137:O138)</f>
        <v>15181551</v>
      </c>
      <c r="P139" s="77"/>
      <c r="Q139" s="77">
        <f>+SUBTOTAL(9,Q137:Q138)</f>
        <v>903536</v>
      </c>
      <c r="S139" s="20">
        <f>Q139/K139*100</f>
        <v>3.3739734694233232</v>
      </c>
      <c r="U139" s="21">
        <f>ROUND(O139/Q139,1)</f>
        <v>16.8</v>
      </c>
    </row>
    <row r="140" spans="1:21" x14ac:dyDescent="0.2">
      <c r="A140" s="45"/>
      <c r="C140" s="72"/>
      <c r="E140" s="28"/>
      <c r="G140" s="28"/>
      <c r="H140" s="28"/>
      <c r="I140" s="48"/>
      <c r="K140" s="79"/>
      <c r="L140" s="75"/>
      <c r="M140" s="77"/>
      <c r="N140" s="77"/>
      <c r="O140" s="77"/>
      <c r="P140" s="77"/>
      <c r="Q140" s="77"/>
    </row>
    <row r="141" spans="1:21" x14ac:dyDescent="0.2">
      <c r="A141" s="45">
        <v>333</v>
      </c>
      <c r="C141" s="73" t="s">
        <v>114</v>
      </c>
      <c r="E141" s="28"/>
      <c r="G141" s="28"/>
      <c r="H141" s="28"/>
      <c r="I141" s="48"/>
      <c r="K141" s="79"/>
      <c r="L141" s="75"/>
      <c r="M141" s="77"/>
      <c r="N141" s="77"/>
      <c r="O141" s="77"/>
      <c r="P141" s="77"/>
      <c r="Q141" s="77"/>
    </row>
    <row r="142" spans="1:21" x14ac:dyDescent="0.2">
      <c r="A142" s="45"/>
      <c r="C142" s="61" t="s">
        <v>186</v>
      </c>
      <c r="E142" s="47">
        <v>51682</v>
      </c>
      <c r="G142" s="28" t="s">
        <v>229</v>
      </c>
      <c r="H142" s="28" t="s">
        <v>44</v>
      </c>
      <c r="I142" s="48">
        <v>-2</v>
      </c>
      <c r="K142" s="80">
        <v>14788493.48</v>
      </c>
      <c r="L142" s="75"/>
      <c r="M142" s="76">
        <v>3019974</v>
      </c>
      <c r="N142" s="77"/>
      <c r="O142" s="76">
        <v>12064289</v>
      </c>
      <c r="P142" s="77"/>
      <c r="Q142" s="76">
        <v>725498</v>
      </c>
      <c r="S142" s="20">
        <v>4.91</v>
      </c>
      <c r="U142" s="21">
        <v>16.600000000000001</v>
      </c>
    </row>
    <row r="143" spans="1:21" x14ac:dyDescent="0.2">
      <c r="A143" s="45"/>
      <c r="C143" s="78"/>
      <c r="E143" s="28"/>
      <c r="G143" s="28"/>
      <c r="H143" s="28"/>
      <c r="I143" s="48"/>
      <c r="K143" s="79"/>
      <c r="L143" s="75"/>
      <c r="M143" s="77"/>
      <c r="N143" s="77"/>
      <c r="O143" s="77"/>
      <c r="P143" s="77"/>
      <c r="Q143" s="77"/>
    </row>
    <row r="144" spans="1:21" x14ac:dyDescent="0.2">
      <c r="A144" s="45"/>
      <c r="C144" s="64" t="s">
        <v>187</v>
      </c>
      <c r="E144" s="28"/>
      <c r="G144" s="28"/>
      <c r="H144" s="28"/>
      <c r="I144" s="48"/>
      <c r="K144" s="79">
        <f>+SUBTOTAL(9,K142:K143)</f>
        <v>14788493.48</v>
      </c>
      <c r="L144" s="75"/>
      <c r="M144" s="77">
        <f>+SUBTOTAL(9,M142:M143)</f>
        <v>3019974</v>
      </c>
      <c r="N144" s="77"/>
      <c r="O144" s="77">
        <f>+SUBTOTAL(9,O142:O143)</f>
        <v>12064289</v>
      </c>
      <c r="P144" s="77"/>
      <c r="Q144" s="77">
        <f>+SUBTOTAL(9,Q142:Q143)</f>
        <v>725498</v>
      </c>
      <c r="S144" s="20">
        <f>Q144/K144*100</f>
        <v>4.9058276353921073</v>
      </c>
      <c r="U144" s="21">
        <f>ROUND(O144/Q144,1)</f>
        <v>16.600000000000001</v>
      </c>
    </row>
    <row r="145" spans="1:21" x14ac:dyDescent="0.2">
      <c r="A145" s="45"/>
      <c r="C145" s="72"/>
      <c r="E145" s="28"/>
      <c r="G145" s="28"/>
      <c r="H145" s="28"/>
      <c r="I145" s="48"/>
      <c r="K145" s="79"/>
      <c r="L145" s="75"/>
      <c r="M145" s="77"/>
      <c r="N145" s="77"/>
      <c r="O145" s="77"/>
      <c r="P145" s="77"/>
      <c r="Q145" s="77"/>
    </row>
    <row r="146" spans="1:21" x14ac:dyDescent="0.2">
      <c r="A146" s="45">
        <v>334</v>
      </c>
      <c r="C146" s="72" t="s">
        <v>41</v>
      </c>
      <c r="E146" s="28"/>
      <c r="G146" s="28"/>
      <c r="H146" s="28"/>
      <c r="I146" s="48"/>
      <c r="K146" s="79"/>
      <c r="L146" s="75"/>
      <c r="M146" s="77"/>
      <c r="N146" s="77"/>
      <c r="O146" s="77"/>
      <c r="P146" s="77"/>
      <c r="Q146" s="77"/>
    </row>
    <row r="147" spans="1:21" x14ac:dyDescent="0.2">
      <c r="A147" s="45"/>
      <c r="C147" s="61" t="s">
        <v>186</v>
      </c>
      <c r="E147" s="47">
        <v>51682</v>
      </c>
      <c r="G147" s="28" t="s">
        <v>230</v>
      </c>
      <c r="H147" s="28" t="s">
        <v>44</v>
      </c>
      <c r="I147" s="48">
        <v>-2</v>
      </c>
      <c r="K147" s="74">
        <v>1416845.28</v>
      </c>
      <c r="L147" s="75"/>
      <c r="M147" s="76">
        <v>588743</v>
      </c>
      <c r="N147" s="77"/>
      <c r="O147" s="76">
        <v>856439</v>
      </c>
      <c r="P147" s="77"/>
      <c r="Q147" s="76">
        <v>53596</v>
      </c>
      <c r="S147" s="20">
        <v>3.78</v>
      </c>
      <c r="U147" s="21">
        <v>16</v>
      </c>
    </row>
    <row r="148" spans="1:21" x14ac:dyDescent="0.2">
      <c r="A148" s="45"/>
      <c r="C148" s="78"/>
      <c r="E148" s="28"/>
      <c r="G148" s="28"/>
      <c r="H148" s="28"/>
      <c r="I148" s="48"/>
      <c r="K148" s="79"/>
      <c r="L148" s="75"/>
      <c r="M148" s="77"/>
      <c r="N148" s="77"/>
      <c r="O148" s="77"/>
      <c r="P148" s="77"/>
      <c r="Q148" s="77"/>
    </row>
    <row r="149" spans="1:21" x14ac:dyDescent="0.2">
      <c r="A149" s="45"/>
      <c r="C149" s="64" t="s">
        <v>180</v>
      </c>
      <c r="E149" s="28"/>
      <c r="G149" s="28"/>
      <c r="H149" s="28"/>
      <c r="I149" s="48"/>
      <c r="K149" s="79">
        <f>+SUBTOTAL(9,K147:K148)</f>
        <v>1416845.28</v>
      </c>
      <c r="L149" s="75"/>
      <c r="M149" s="77">
        <f>+SUBTOTAL(9,M147:M148)</f>
        <v>588743</v>
      </c>
      <c r="N149" s="77"/>
      <c r="O149" s="77">
        <f>+SUBTOTAL(9,O147:O148)</f>
        <v>856439</v>
      </c>
      <c r="P149" s="77"/>
      <c r="Q149" s="77">
        <f>+SUBTOTAL(9,Q147:Q148)</f>
        <v>53596</v>
      </c>
      <c r="S149" s="20">
        <f>Q149/K149*100</f>
        <v>3.7827701271658967</v>
      </c>
      <c r="U149" s="21">
        <f>ROUND(O149/Q149,1)</f>
        <v>16</v>
      </c>
    </row>
    <row r="150" spans="1:21" x14ac:dyDescent="0.2">
      <c r="A150" s="45"/>
      <c r="C150" s="72"/>
      <c r="E150" s="28"/>
      <c r="G150" s="28"/>
      <c r="H150" s="28"/>
      <c r="I150" s="48"/>
      <c r="K150" s="79"/>
      <c r="L150" s="75"/>
      <c r="M150" s="77"/>
      <c r="N150" s="77"/>
      <c r="O150" s="77"/>
      <c r="P150" s="77"/>
      <c r="Q150" s="77"/>
    </row>
    <row r="151" spans="1:21" x14ac:dyDescent="0.2">
      <c r="A151" s="45">
        <v>335</v>
      </c>
      <c r="C151" s="72" t="s">
        <v>45</v>
      </c>
      <c r="E151" s="28"/>
      <c r="G151" s="28"/>
      <c r="H151" s="28"/>
      <c r="I151" s="48"/>
      <c r="K151" s="79"/>
      <c r="L151" s="75"/>
      <c r="M151" s="77"/>
      <c r="N151" s="77"/>
      <c r="O151" s="77"/>
      <c r="P151" s="77"/>
      <c r="Q151" s="77"/>
    </row>
    <row r="152" spans="1:21" x14ac:dyDescent="0.2">
      <c r="A152" s="45"/>
      <c r="C152" s="61" t="s">
        <v>186</v>
      </c>
      <c r="E152" s="47">
        <v>51682</v>
      </c>
      <c r="G152" s="28" t="s">
        <v>231</v>
      </c>
      <c r="H152" s="28" t="s">
        <v>44</v>
      </c>
      <c r="I152" s="48">
        <v>-2</v>
      </c>
      <c r="K152" s="74">
        <v>683931.42</v>
      </c>
      <c r="L152" s="75"/>
      <c r="M152" s="76">
        <v>215748</v>
      </c>
      <c r="N152" s="77"/>
      <c r="O152" s="76">
        <v>481862</v>
      </c>
      <c r="P152" s="77"/>
      <c r="Q152" s="76">
        <v>30871</v>
      </c>
      <c r="S152" s="20">
        <v>4.51</v>
      </c>
      <c r="U152" s="21">
        <v>15.6</v>
      </c>
    </row>
    <row r="153" spans="1:21" x14ac:dyDescent="0.2">
      <c r="A153" s="45"/>
      <c r="C153" s="78"/>
      <c r="E153" s="28"/>
      <c r="G153" s="28"/>
      <c r="H153" s="28"/>
      <c r="I153" s="48"/>
      <c r="K153" s="79"/>
      <c r="L153" s="75"/>
      <c r="M153" s="77"/>
      <c r="N153" s="77"/>
      <c r="O153" s="77"/>
      <c r="P153" s="77"/>
      <c r="Q153" s="77"/>
    </row>
    <row r="154" spans="1:21" x14ac:dyDescent="0.2">
      <c r="A154" s="45"/>
      <c r="C154" s="64" t="s">
        <v>181</v>
      </c>
      <c r="E154" s="28"/>
      <c r="G154" s="28"/>
      <c r="H154" s="28"/>
      <c r="I154" s="48"/>
      <c r="K154" s="79">
        <f>+SUBTOTAL(9,K152:K153)</f>
        <v>683931.42</v>
      </c>
      <c r="L154" s="75"/>
      <c r="M154" s="77">
        <f>+SUBTOTAL(9,M152:M153)</f>
        <v>215748</v>
      </c>
      <c r="N154" s="77"/>
      <c r="O154" s="77">
        <f>+SUBTOTAL(9,O152:O153)</f>
        <v>481862</v>
      </c>
      <c r="P154" s="77"/>
      <c r="Q154" s="77">
        <f>+SUBTOTAL(9,Q152:Q153)</f>
        <v>30871</v>
      </c>
      <c r="S154" s="20">
        <f>Q154/K154*100</f>
        <v>4.5137566570636567</v>
      </c>
      <c r="U154" s="21">
        <f>ROUND(O154/Q154,1)</f>
        <v>15.6</v>
      </c>
    </row>
    <row r="155" spans="1:21" x14ac:dyDescent="0.2">
      <c r="A155" s="45"/>
      <c r="C155" s="72"/>
      <c r="E155" s="28"/>
      <c r="G155" s="28"/>
      <c r="H155" s="28"/>
      <c r="I155" s="48"/>
      <c r="K155" s="79"/>
      <c r="L155" s="75"/>
      <c r="M155" s="77"/>
      <c r="N155" s="77"/>
      <c r="O155" s="77"/>
      <c r="P155" s="77"/>
      <c r="Q155" s="77"/>
    </row>
    <row r="156" spans="1:21" x14ac:dyDescent="0.2">
      <c r="A156" s="45">
        <v>336</v>
      </c>
      <c r="C156" s="73" t="s">
        <v>115</v>
      </c>
      <c r="E156" s="28"/>
      <c r="G156" s="28"/>
      <c r="H156" s="28"/>
      <c r="I156" s="48"/>
      <c r="K156" s="79"/>
      <c r="L156" s="75"/>
      <c r="M156" s="77"/>
      <c r="N156" s="77"/>
      <c r="O156" s="77"/>
      <c r="P156" s="77"/>
      <c r="Q156" s="77"/>
    </row>
    <row r="157" spans="1:21" s="75" customFormat="1" x14ac:dyDescent="0.2">
      <c r="A157" s="81"/>
      <c r="B157" s="82"/>
      <c r="C157" s="61" t="s">
        <v>184</v>
      </c>
      <c r="E157" s="47">
        <v>51682</v>
      </c>
      <c r="G157" s="83" t="s">
        <v>225</v>
      </c>
      <c r="H157" s="28" t="s">
        <v>44</v>
      </c>
      <c r="I157" s="48">
        <v>-2</v>
      </c>
      <c r="K157" s="74">
        <v>190033</v>
      </c>
      <c r="M157" s="76">
        <v>77989</v>
      </c>
      <c r="N157" s="77"/>
      <c r="O157" s="76">
        <v>115845</v>
      </c>
      <c r="P157" s="77"/>
      <c r="Q157" s="76">
        <v>6883</v>
      </c>
      <c r="S157" s="20">
        <v>3.62</v>
      </c>
      <c r="T157" s="8"/>
      <c r="U157" s="21">
        <v>16.8</v>
      </c>
    </row>
    <row r="158" spans="1:21" x14ac:dyDescent="0.2">
      <c r="A158" s="45"/>
      <c r="C158" s="78"/>
      <c r="E158" s="28"/>
      <c r="G158" s="28"/>
      <c r="H158" s="28"/>
      <c r="I158" s="48"/>
      <c r="K158" s="79"/>
      <c r="L158" s="75"/>
      <c r="M158" s="77"/>
      <c r="N158" s="77"/>
      <c r="O158" s="77"/>
      <c r="P158" s="77"/>
      <c r="Q158" s="77"/>
    </row>
    <row r="159" spans="1:21" x14ac:dyDescent="0.2">
      <c r="A159" s="45"/>
      <c r="C159" s="64" t="s">
        <v>188</v>
      </c>
      <c r="E159" s="28"/>
      <c r="G159" s="28"/>
      <c r="H159" s="28"/>
      <c r="I159" s="48"/>
      <c r="K159" s="74">
        <f>+SUBTOTAL(9,K157:K158)</f>
        <v>190033</v>
      </c>
      <c r="L159" s="75"/>
      <c r="M159" s="76">
        <f>+SUBTOTAL(9,M157:M158)</f>
        <v>77989</v>
      </c>
      <c r="N159" s="77"/>
      <c r="O159" s="76">
        <f>+SUBTOTAL(9,O157:O158)</f>
        <v>115845</v>
      </c>
      <c r="P159" s="77"/>
      <c r="Q159" s="76">
        <f>+SUBTOTAL(9,Q157:Q158)</f>
        <v>6883</v>
      </c>
      <c r="S159" s="20">
        <f>Q159/K159*100</f>
        <v>3.6220024943036209</v>
      </c>
      <c r="U159" s="21">
        <f>ROUND(O159/Q159,1)</f>
        <v>16.8</v>
      </c>
    </row>
    <row r="160" spans="1:21" x14ac:dyDescent="0.2">
      <c r="A160" s="45"/>
      <c r="C160" s="72"/>
      <c r="E160" s="28"/>
      <c r="G160" s="28"/>
      <c r="H160" s="28"/>
      <c r="I160" s="48"/>
      <c r="K160" s="79"/>
      <c r="L160" s="75"/>
      <c r="M160" s="77"/>
      <c r="N160" s="77"/>
      <c r="O160" s="77"/>
      <c r="P160" s="77"/>
      <c r="Q160" s="77"/>
    </row>
    <row r="161" spans="1:21" s="87" customFormat="1" ht="15.75" x14ac:dyDescent="0.25">
      <c r="A161" s="84"/>
      <c r="B161" s="85"/>
      <c r="C161" s="86" t="s">
        <v>42</v>
      </c>
      <c r="E161" s="88"/>
      <c r="G161" s="88"/>
      <c r="H161" s="88"/>
      <c r="I161" s="89"/>
      <c r="K161" s="55">
        <f>+SUBTOTAL(9,K126:K160)</f>
        <v>48989715.939999998</v>
      </c>
      <c r="M161" s="90">
        <f>+SUBTOTAL(9,M126:M160)</f>
        <v>17517114</v>
      </c>
      <c r="N161" s="90"/>
      <c r="O161" s="90">
        <f>+SUBTOTAL(9,O126:O160)</f>
        <v>32435283</v>
      </c>
      <c r="P161" s="90"/>
      <c r="Q161" s="90">
        <f>+SUBTOTAL(9,Q126:Q160)</f>
        <v>1946242</v>
      </c>
      <c r="S161" s="58">
        <f>Q161/K161*100</f>
        <v>3.9727562461959445</v>
      </c>
      <c r="T161" s="8"/>
      <c r="U161" s="21"/>
    </row>
    <row r="162" spans="1:21" ht="15.75" x14ac:dyDescent="0.25">
      <c r="A162" s="45"/>
      <c r="C162" s="72"/>
      <c r="E162" s="28"/>
      <c r="G162" s="28"/>
      <c r="H162" s="28"/>
      <c r="I162" s="48"/>
      <c r="K162" s="49"/>
      <c r="L162" s="56"/>
      <c r="M162" s="57"/>
      <c r="N162" s="57"/>
      <c r="O162" s="57"/>
      <c r="P162" s="57"/>
      <c r="Q162" s="57"/>
    </row>
    <row r="163" spans="1:21" ht="15.75" x14ac:dyDescent="0.25">
      <c r="A163" s="45"/>
      <c r="C163" s="13" t="s">
        <v>23</v>
      </c>
      <c r="E163" s="28"/>
      <c r="G163" s="28"/>
      <c r="H163" s="28"/>
      <c r="I163" s="48"/>
      <c r="K163" s="49"/>
    </row>
    <row r="164" spans="1:21" x14ac:dyDescent="0.2">
      <c r="A164" s="45"/>
      <c r="C164" s="91"/>
      <c r="E164" s="28"/>
      <c r="G164" s="28"/>
      <c r="H164" s="28"/>
      <c r="I164" s="48"/>
      <c r="K164" s="49"/>
    </row>
    <row r="165" spans="1:21" x14ac:dyDescent="0.2">
      <c r="A165" s="45">
        <v>340.1</v>
      </c>
      <c r="C165" s="92" t="s">
        <v>67</v>
      </c>
      <c r="E165" s="28"/>
      <c r="G165" s="28"/>
      <c r="H165" s="28"/>
      <c r="I165" s="48"/>
      <c r="K165" s="49"/>
    </row>
    <row r="166" spans="1:21" x14ac:dyDescent="0.2">
      <c r="A166" s="45"/>
      <c r="C166" s="61" t="s">
        <v>189</v>
      </c>
      <c r="E166" s="47">
        <v>51682</v>
      </c>
      <c r="G166" s="28" t="s">
        <v>72</v>
      </c>
      <c r="H166" s="28" t="s">
        <v>44</v>
      </c>
      <c r="I166" s="48">
        <v>0</v>
      </c>
      <c r="K166" s="52">
        <v>176409.31</v>
      </c>
      <c r="M166" s="69">
        <v>143947</v>
      </c>
      <c r="O166" s="69">
        <v>32462</v>
      </c>
      <c r="Q166" s="69">
        <v>1910</v>
      </c>
      <c r="S166" s="20">
        <v>1.08</v>
      </c>
      <c r="U166" s="21">
        <v>17</v>
      </c>
    </row>
    <row r="167" spans="1:21" x14ac:dyDescent="0.2">
      <c r="A167" s="45"/>
      <c r="C167" s="62"/>
      <c r="E167" s="28"/>
      <c r="G167" s="28"/>
      <c r="H167" s="28"/>
      <c r="I167" s="48"/>
      <c r="K167" s="49"/>
    </row>
    <row r="168" spans="1:21" x14ac:dyDescent="0.2">
      <c r="A168" s="45"/>
      <c r="C168" s="64" t="s">
        <v>183</v>
      </c>
      <c r="E168" s="28"/>
      <c r="G168" s="28"/>
      <c r="H168" s="28"/>
      <c r="I168" s="48"/>
      <c r="K168" s="79">
        <f>+SUBTOTAL(9,K166:K167)</f>
        <v>176409.31</v>
      </c>
      <c r="L168" s="75"/>
      <c r="M168" s="77">
        <f>+SUBTOTAL(9,M166:M167)</f>
        <v>143947</v>
      </c>
      <c r="N168" s="77"/>
      <c r="O168" s="77">
        <f>+SUBTOTAL(9,O166:O167)</f>
        <v>32462</v>
      </c>
      <c r="P168" s="77"/>
      <c r="Q168" s="77">
        <f>+SUBTOTAL(9,Q166:Q167)</f>
        <v>1910</v>
      </c>
      <c r="S168" s="20">
        <f>Q168/K168*100</f>
        <v>1.0827092969186265</v>
      </c>
      <c r="U168" s="21">
        <f>ROUND(O168/Q168,1)</f>
        <v>17</v>
      </c>
    </row>
    <row r="169" spans="1:21" x14ac:dyDescent="0.2">
      <c r="A169" s="45"/>
      <c r="C169" s="92"/>
      <c r="E169" s="28"/>
      <c r="G169" s="28"/>
      <c r="H169" s="28"/>
      <c r="I169" s="48"/>
      <c r="K169" s="49"/>
    </row>
    <row r="170" spans="1:21" x14ac:dyDescent="0.2">
      <c r="A170" s="45">
        <v>341</v>
      </c>
      <c r="C170" s="46" t="s">
        <v>24</v>
      </c>
      <c r="K170" s="49"/>
    </row>
    <row r="171" spans="1:21" x14ac:dyDescent="0.2">
      <c r="A171" s="45"/>
      <c r="C171" s="61" t="s">
        <v>190</v>
      </c>
      <c r="E171" s="47">
        <v>56795</v>
      </c>
      <c r="G171" s="28" t="s">
        <v>232</v>
      </c>
      <c r="H171" s="28" t="s">
        <v>44</v>
      </c>
      <c r="I171" s="48">
        <v>-12</v>
      </c>
      <c r="K171" s="49">
        <v>51150416.600000001</v>
      </c>
      <c r="L171" s="60"/>
      <c r="M171" s="51">
        <v>12755453</v>
      </c>
      <c r="N171" s="51"/>
      <c r="O171" s="51">
        <v>44533014</v>
      </c>
      <c r="P171" s="51"/>
      <c r="Q171" s="51">
        <v>1511213</v>
      </c>
      <c r="S171" s="20">
        <v>2.95</v>
      </c>
      <c r="U171" s="21">
        <v>29.5</v>
      </c>
    </row>
    <row r="172" spans="1:21" x14ac:dyDescent="0.2">
      <c r="A172" s="45"/>
      <c r="C172" s="62" t="s">
        <v>191</v>
      </c>
      <c r="E172" s="47">
        <v>52047</v>
      </c>
      <c r="G172" s="28" t="s">
        <v>232</v>
      </c>
      <c r="H172" s="28" t="s">
        <v>44</v>
      </c>
      <c r="I172" s="48">
        <v>-9</v>
      </c>
      <c r="K172" s="49">
        <v>3849103.63</v>
      </c>
      <c r="L172" s="60"/>
      <c r="M172" s="51">
        <v>2756885</v>
      </c>
      <c r="N172" s="51"/>
      <c r="O172" s="51">
        <v>1438638</v>
      </c>
      <c r="P172" s="51"/>
      <c r="Q172" s="51">
        <v>84212</v>
      </c>
      <c r="S172" s="20">
        <v>2.19</v>
      </c>
      <c r="U172" s="21">
        <v>17.100000000000001</v>
      </c>
    </row>
    <row r="173" spans="1:21" x14ac:dyDescent="0.2">
      <c r="A173" s="45"/>
      <c r="C173" s="62" t="s">
        <v>192</v>
      </c>
      <c r="E173" s="47">
        <v>52047</v>
      </c>
      <c r="G173" s="28" t="s">
        <v>232</v>
      </c>
      <c r="H173" s="28" t="s">
        <v>44</v>
      </c>
      <c r="I173" s="48">
        <v>-9</v>
      </c>
      <c r="K173" s="49">
        <v>3588684.24</v>
      </c>
      <c r="L173" s="60"/>
      <c r="M173" s="51">
        <v>2638336</v>
      </c>
      <c r="N173" s="51"/>
      <c r="O173" s="51">
        <v>1273330</v>
      </c>
      <c r="P173" s="51"/>
      <c r="Q173" s="51">
        <v>74809</v>
      </c>
      <c r="S173" s="20">
        <v>2.08</v>
      </c>
      <c r="U173" s="21">
        <v>17</v>
      </c>
    </row>
    <row r="174" spans="1:21" x14ac:dyDescent="0.2">
      <c r="A174" s="45"/>
      <c r="C174" s="62" t="s">
        <v>193</v>
      </c>
      <c r="E174" s="47">
        <v>52778</v>
      </c>
      <c r="G174" s="28" t="s">
        <v>232</v>
      </c>
      <c r="H174" s="28" t="s">
        <v>44</v>
      </c>
      <c r="I174" s="48">
        <v>-9</v>
      </c>
      <c r="K174" s="49">
        <v>3559154.97</v>
      </c>
      <c r="L174" s="60"/>
      <c r="M174" s="51">
        <v>2403216</v>
      </c>
      <c r="N174" s="51"/>
      <c r="O174" s="51">
        <v>1476263</v>
      </c>
      <c r="P174" s="51"/>
      <c r="Q174" s="51">
        <v>78109</v>
      </c>
      <c r="S174" s="20">
        <v>2.19</v>
      </c>
      <c r="U174" s="21">
        <v>18.899999999999999</v>
      </c>
    </row>
    <row r="175" spans="1:21" x14ac:dyDescent="0.2">
      <c r="A175" s="45"/>
      <c r="C175" s="62" t="s">
        <v>194</v>
      </c>
      <c r="E175" s="47">
        <v>52778</v>
      </c>
      <c r="G175" s="28" t="s">
        <v>232</v>
      </c>
      <c r="H175" s="28" t="s">
        <v>44</v>
      </c>
      <c r="I175" s="48">
        <v>-9</v>
      </c>
      <c r="K175" s="49">
        <v>3548851.71</v>
      </c>
      <c r="L175" s="60"/>
      <c r="M175" s="51">
        <v>2396258</v>
      </c>
      <c r="N175" s="51"/>
      <c r="O175" s="51">
        <v>1471990</v>
      </c>
      <c r="P175" s="51"/>
      <c r="Q175" s="51">
        <v>77883</v>
      </c>
      <c r="S175" s="20">
        <v>2.19</v>
      </c>
      <c r="U175" s="21">
        <v>18.899999999999999</v>
      </c>
    </row>
    <row r="176" spans="1:21" x14ac:dyDescent="0.2">
      <c r="A176" s="45"/>
      <c r="C176" s="62" t="s">
        <v>195</v>
      </c>
      <c r="E176" s="47">
        <v>52778</v>
      </c>
      <c r="G176" s="28" t="s">
        <v>232</v>
      </c>
      <c r="H176" s="28" t="s">
        <v>44</v>
      </c>
      <c r="I176" s="48">
        <v>-9</v>
      </c>
      <c r="K176" s="49">
        <v>3655976.41</v>
      </c>
      <c r="L176" s="60"/>
      <c r="M176" s="51">
        <v>2462346</v>
      </c>
      <c r="N176" s="51"/>
      <c r="O176" s="51">
        <v>1522668</v>
      </c>
      <c r="P176" s="51"/>
      <c r="Q176" s="51">
        <v>80564</v>
      </c>
      <c r="S176" s="20">
        <v>2.2000000000000002</v>
      </c>
      <c r="U176" s="21">
        <v>18.899999999999999</v>
      </c>
    </row>
    <row r="177" spans="1:21" x14ac:dyDescent="0.2">
      <c r="A177" s="45"/>
      <c r="C177" s="62" t="s">
        <v>196</v>
      </c>
      <c r="E177" s="47">
        <v>52778</v>
      </c>
      <c r="G177" s="28" t="s">
        <v>232</v>
      </c>
      <c r="H177" s="28" t="s">
        <v>44</v>
      </c>
      <c r="I177" s="48">
        <v>-9</v>
      </c>
      <c r="K177" s="49">
        <v>4414423.76</v>
      </c>
      <c r="L177" s="60"/>
      <c r="M177" s="51">
        <v>2651656</v>
      </c>
      <c r="N177" s="51"/>
      <c r="O177" s="51">
        <v>2160066</v>
      </c>
      <c r="P177" s="51"/>
      <c r="Q177" s="51">
        <v>113129</v>
      </c>
      <c r="S177" s="20">
        <v>2.56</v>
      </c>
      <c r="U177" s="21">
        <v>19.100000000000001</v>
      </c>
    </row>
    <row r="178" spans="1:21" x14ac:dyDescent="0.2">
      <c r="A178" s="45"/>
      <c r="C178" s="62" t="s">
        <v>197</v>
      </c>
      <c r="E178" s="47">
        <v>51682</v>
      </c>
      <c r="G178" s="28" t="s">
        <v>232</v>
      </c>
      <c r="H178" s="28" t="s">
        <v>44</v>
      </c>
      <c r="I178" s="48">
        <v>-7</v>
      </c>
      <c r="K178" s="49">
        <v>1058057.1599999999</v>
      </c>
      <c r="L178" s="60"/>
      <c r="M178" s="51">
        <v>611298</v>
      </c>
      <c r="N178" s="51"/>
      <c r="O178" s="51">
        <v>520823</v>
      </c>
      <c r="P178" s="51"/>
      <c r="Q178" s="51">
        <v>31734</v>
      </c>
      <c r="S178" s="20">
        <v>3</v>
      </c>
      <c r="U178" s="21">
        <v>16.399999999999999</v>
      </c>
    </row>
    <row r="179" spans="1:21" x14ac:dyDescent="0.2">
      <c r="A179" s="45"/>
      <c r="C179" s="62" t="s">
        <v>198</v>
      </c>
      <c r="E179" s="47">
        <v>50951</v>
      </c>
      <c r="G179" s="28" t="s">
        <v>232</v>
      </c>
      <c r="H179" s="28" t="s">
        <v>44</v>
      </c>
      <c r="I179" s="48">
        <v>-7</v>
      </c>
      <c r="K179" s="49">
        <v>215984.16</v>
      </c>
      <c r="L179" s="60"/>
      <c r="M179" s="51">
        <v>134695</v>
      </c>
      <c r="N179" s="51"/>
      <c r="O179" s="51">
        <v>96408</v>
      </c>
      <c r="P179" s="51"/>
      <c r="Q179" s="51">
        <v>6628</v>
      </c>
      <c r="S179" s="20">
        <v>3.07</v>
      </c>
      <c r="U179" s="21">
        <v>14.5</v>
      </c>
    </row>
    <row r="180" spans="1:21" x14ac:dyDescent="0.2">
      <c r="A180" s="45"/>
      <c r="C180" s="62" t="s">
        <v>199</v>
      </c>
      <c r="E180" s="47">
        <v>50951</v>
      </c>
      <c r="G180" s="28" t="s">
        <v>232</v>
      </c>
      <c r="H180" s="28" t="s">
        <v>44</v>
      </c>
      <c r="I180" s="48">
        <v>-7</v>
      </c>
      <c r="K180" s="49">
        <v>555992.76</v>
      </c>
      <c r="L180" s="60"/>
      <c r="M180" s="51">
        <v>439957</v>
      </c>
      <c r="N180" s="51"/>
      <c r="O180" s="51">
        <v>154955</v>
      </c>
      <c r="P180" s="51"/>
      <c r="Q180" s="51">
        <v>10836</v>
      </c>
      <c r="S180" s="20">
        <v>1.95</v>
      </c>
      <c r="U180" s="21">
        <v>14.3</v>
      </c>
    </row>
    <row r="181" spans="1:21" x14ac:dyDescent="0.2">
      <c r="A181" s="45"/>
      <c r="C181" s="62" t="s">
        <v>200</v>
      </c>
      <c r="E181" s="47">
        <v>49490</v>
      </c>
      <c r="G181" s="28" t="s">
        <v>232</v>
      </c>
      <c r="H181" s="28" t="s">
        <v>44</v>
      </c>
      <c r="I181" s="48">
        <v>-7</v>
      </c>
      <c r="K181" s="49">
        <v>2733269.79</v>
      </c>
      <c r="L181" s="60"/>
      <c r="M181" s="51">
        <v>1946739</v>
      </c>
      <c r="N181" s="51"/>
      <c r="O181" s="51">
        <v>977860</v>
      </c>
      <c r="P181" s="51"/>
      <c r="Q181" s="51">
        <v>90811</v>
      </c>
      <c r="S181" s="20">
        <v>3.32</v>
      </c>
      <c r="U181" s="21">
        <v>10.8</v>
      </c>
    </row>
    <row r="182" spans="1:21" x14ac:dyDescent="0.2">
      <c r="A182" s="45"/>
      <c r="C182" s="62" t="s">
        <v>201</v>
      </c>
      <c r="E182" s="47">
        <v>49125</v>
      </c>
      <c r="G182" s="28" t="s">
        <v>232</v>
      </c>
      <c r="H182" s="28" t="s">
        <v>44</v>
      </c>
      <c r="I182" s="48">
        <v>-7</v>
      </c>
      <c r="K182" s="49">
        <v>4660156.04</v>
      </c>
      <c r="L182" s="60"/>
      <c r="M182" s="51">
        <v>4098338</v>
      </c>
      <c r="N182" s="51"/>
      <c r="O182" s="51">
        <v>888029</v>
      </c>
      <c r="P182" s="51"/>
      <c r="Q182" s="51">
        <v>92595</v>
      </c>
      <c r="S182" s="20">
        <v>1.99</v>
      </c>
      <c r="U182" s="21">
        <v>9.6</v>
      </c>
    </row>
    <row r="183" spans="1:21" x14ac:dyDescent="0.2">
      <c r="A183" s="45"/>
      <c r="C183" s="62" t="s">
        <v>202</v>
      </c>
      <c r="E183" s="47">
        <v>49490</v>
      </c>
      <c r="G183" s="28" t="s">
        <v>232</v>
      </c>
      <c r="H183" s="28" t="s">
        <v>44</v>
      </c>
      <c r="I183" s="48">
        <v>-7</v>
      </c>
      <c r="K183" s="49">
        <v>1865718.2</v>
      </c>
      <c r="L183" s="60"/>
      <c r="M183" s="51">
        <v>1612451</v>
      </c>
      <c r="N183" s="51"/>
      <c r="O183" s="51">
        <v>383867</v>
      </c>
      <c r="P183" s="51"/>
      <c r="Q183" s="51">
        <v>36572</v>
      </c>
      <c r="S183" s="20">
        <v>1.96</v>
      </c>
      <c r="U183" s="21">
        <v>10.5</v>
      </c>
    </row>
    <row r="184" spans="1:21" x14ac:dyDescent="0.2">
      <c r="A184" s="45"/>
      <c r="C184" s="62" t="s">
        <v>203</v>
      </c>
      <c r="E184" s="47">
        <v>49856</v>
      </c>
      <c r="G184" s="28" t="s">
        <v>232</v>
      </c>
      <c r="H184" s="28" t="s">
        <v>44</v>
      </c>
      <c r="I184" s="48">
        <v>-7</v>
      </c>
      <c r="K184" s="49">
        <v>1919015.13</v>
      </c>
      <c r="L184" s="60"/>
      <c r="M184" s="51">
        <v>1741996</v>
      </c>
      <c r="N184" s="51"/>
      <c r="O184" s="51">
        <v>311350</v>
      </c>
      <c r="P184" s="51"/>
      <c r="Q184" s="51">
        <v>27073</v>
      </c>
      <c r="S184" s="20">
        <v>1.41</v>
      </c>
      <c r="U184" s="21">
        <v>11.5</v>
      </c>
    </row>
    <row r="185" spans="1:21" x14ac:dyDescent="0.2">
      <c r="A185" s="45"/>
      <c r="C185" s="62" t="s">
        <v>205</v>
      </c>
      <c r="E185" s="47">
        <v>45838</v>
      </c>
      <c r="G185" s="28" t="s">
        <v>232</v>
      </c>
      <c r="H185" s="28" t="s">
        <v>44</v>
      </c>
      <c r="I185" s="48">
        <v>-10</v>
      </c>
      <c r="K185" s="49">
        <v>291451.55</v>
      </c>
      <c r="L185" s="60"/>
      <c r="M185" s="51">
        <v>364910</v>
      </c>
      <c r="N185" s="51"/>
      <c r="O185" s="51">
        <v>-44313</v>
      </c>
      <c r="P185" s="51"/>
      <c r="Q185" s="51">
        <v>0</v>
      </c>
      <c r="S185" s="20">
        <v>0</v>
      </c>
      <c r="U185" s="21">
        <v>0</v>
      </c>
    </row>
    <row r="186" spans="1:21" x14ac:dyDescent="0.2">
      <c r="A186" s="45"/>
      <c r="C186" s="62" t="s">
        <v>206</v>
      </c>
      <c r="E186" s="47">
        <v>51682</v>
      </c>
      <c r="G186" s="28" t="s">
        <v>232</v>
      </c>
      <c r="H186" s="28" t="s">
        <v>44</v>
      </c>
      <c r="I186" s="48">
        <v>-7</v>
      </c>
      <c r="K186" s="52">
        <v>2270968.88</v>
      </c>
      <c r="L186" s="60"/>
      <c r="M186" s="51">
        <v>1560754</v>
      </c>
      <c r="N186" s="51"/>
      <c r="O186" s="51">
        <v>869183</v>
      </c>
      <c r="P186" s="51"/>
      <c r="Q186" s="51">
        <v>53346</v>
      </c>
      <c r="S186" s="20">
        <v>2.35</v>
      </c>
      <c r="U186" s="21">
        <v>16.3</v>
      </c>
    </row>
    <row r="187" spans="1:21" x14ac:dyDescent="0.2">
      <c r="A187" s="45"/>
      <c r="C187" s="93"/>
      <c r="E187" s="28"/>
      <c r="G187" s="28"/>
      <c r="H187" s="28"/>
      <c r="I187" s="48"/>
      <c r="K187" s="49"/>
      <c r="M187" s="63"/>
      <c r="O187" s="63"/>
      <c r="Q187" s="63"/>
    </row>
    <row r="188" spans="1:21" x14ac:dyDescent="0.2">
      <c r="A188" s="45"/>
      <c r="C188" s="64" t="s">
        <v>133</v>
      </c>
      <c r="E188" s="28"/>
      <c r="G188" s="28"/>
      <c r="H188" s="28"/>
      <c r="I188" s="48"/>
      <c r="K188" s="49">
        <f>+SUBTOTAL(9,K171:K187)</f>
        <v>89337224.99000001</v>
      </c>
      <c r="M188" s="19">
        <f>+SUBTOTAL(9,M171:M187)</f>
        <v>40575288</v>
      </c>
      <c r="O188" s="19">
        <f>+SUBTOTAL(9,O171:O187)</f>
        <v>58034131</v>
      </c>
      <c r="Q188" s="19">
        <f>+SUBTOTAL(9,Q171:Q187)</f>
        <v>2369514</v>
      </c>
      <c r="S188" s="20">
        <f>Q188/K188*100</f>
        <v>2.6523255006692144</v>
      </c>
      <c r="U188" s="21">
        <f>ROUND(O188/Q188,1)</f>
        <v>24.5</v>
      </c>
    </row>
    <row r="189" spans="1:21" x14ac:dyDescent="0.2">
      <c r="A189" s="45"/>
      <c r="C189" s="94"/>
      <c r="E189" s="28"/>
      <c r="G189" s="28"/>
      <c r="H189" s="28"/>
      <c r="I189" s="48"/>
      <c r="K189" s="49"/>
    </row>
    <row r="190" spans="1:21" x14ac:dyDescent="0.2">
      <c r="A190" s="45">
        <v>342</v>
      </c>
      <c r="C190" s="8" t="s">
        <v>63</v>
      </c>
      <c r="K190" s="49"/>
    </row>
    <row r="191" spans="1:21" x14ac:dyDescent="0.2">
      <c r="A191" s="45"/>
      <c r="C191" s="61" t="s">
        <v>190</v>
      </c>
      <c r="E191" s="47">
        <v>56795</v>
      </c>
      <c r="G191" s="28" t="s">
        <v>77</v>
      </c>
      <c r="H191" s="28" t="s">
        <v>44</v>
      </c>
      <c r="I191" s="48">
        <v>-12</v>
      </c>
      <c r="K191" s="49">
        <v>6595518.0999999996</v>
      </c>
      <c r="L191" s="60"/>
      <c r="M191" s="51">
        <v>4576065</v>
      </c>
      <c r="N191" s="51"/>
      <c r="O191" s="51">
        <v>2810915</v>
      </c>
      <c r="P191" s="51"/>
      <c r="Q191" s="51">
        <v>101644</v>
      </c>
      <c r="S191" s="20">
        <v>1.54</v>
      </c>
      <c r="U191" s="21">
        <v>27.7</v>
      </c>
    </row>
    <row r="192" spans="1:21" x14ac:dyDescent="0.2">
      <c r="A192" s="45"/>
      <c r="C192" s="61" t="s">
        <v>209</v>
      </c>
      <c r="E192" s="47">
        <v>56795</v>
      </c>
      <c r="G192" s="28" t="s">
        <v>77</v>
      </c>
      <c r="H192" s="28" t="s">
        <v>44</v>
      </c>
      <c r="I192" s="48">
        <v>-12</v>
      </c>
      <c r="K192" s="49">
        <v>23410569.219999999</v>
      </c>
      <c r="L192" s="60"/>
      <c r="M192" s="51">
        <v>6320427</v>
      </c>
      <c r="N192" s="51"/>
      <c r="O192" s="51">
        <v>19899411</v>
      </c>
      <c r="P192" s="51"/>
      <c r="Q192" s="51">
        <v>720210</v>
      </c>
      <c r="S192" s="20">
        <v>3.08</v>
      </c>
      <c r="U192" s="21">
        <v>27.6</v>
      </c>
    </row>
    <row r="193" spans="1:21" x14ac:dyDescent="0.2">
      <c r="A193" s="45"/>
      <c r="C193" s="61" t="s">
        <v>210</v>
      </c>
      <c r="E193" s="47">
        <v>51682</v>
      </c>
      <c r="G193" s="28" t="s">
        <v>77</v>
      </c>
      <c r="H193" s="28" t="s">
        <v>44</v>
      </c>
      <c r="I193" s="48">
        <v>-7</v>
      </c>
      <c r="K193" s="49">
        <v>6851592.0999999996</v>
      </c>
      <c r="L193" s="60"/>
      <c r="M193" s="51">
        <v>1969992</v>
      </c>
      <c r="N193" s="51"/>
      <c r="O193" s="51">
        <v>5361212</v>
      </c>
      <c r="P193" s="51"/>
      <c r="Q193" s="51">
        <v>327103</v>
      </c>
      <c r="S193" s="20">
        <v>4.7699999999999996</v>
      </c>
      <c r="U193" s="21">
        <v>16.399999999999999</v>
      </c>
    </row>
    <row r="194" spans="1:21" x14ac:dyDescent="0.2">
      <c r="A194" s="45"/>
      <c r="C194" s="62" t="s">
        <v>191</v>
      </c>
      <c r="E194" s="47">
        <v>52047</v>
      </c>
      <c r="G194" s="28" t="s">
        <v>77</v>
      </c>
      <c r="H194" s="28" t="s">
        <v>44</v>
      </c>
      <c r="I194" s="48">
        <v>-9</v>
      </c>
      <c r="K194" s="49">
        <v>239584.43</v>
      </c>
      <c r="L194" s="60"/>
      <c r="M194" s="51">
        <v>176958</v>
      </c>
      <c r="N194" s="51"/>
      <c r="O194" s="51">
        <v>84189</v>
      </c>
      <c r="P194" s="51"/>
      <c r="Q194" s="51">
        <v>5271</v>
      </c>
      <c r="S194" s="20">
        <v>2.2000000000000002</v>
      </c>
      <c r="U194" s="21">
        <v>16</v>
      </c>
    </row>
    <row r="195" spans="1:21" x14ac:dyDescent="0.2">
      <c r="A195" s="45"/>
      <c r="C195" s="62" t="s">
        <v>192</v>
      </c>
      <c r="E195" s="47">
        <v>52047</v>
      </c>
      <c r="G195" s="28" t="s">
        <v>77</v>
      </c>
      <c r="H195" s="28" t="s">
        <v>44</v>
      </c>
      <c r="I195" s="48">
        <v>-9</v>
      </c>
      <c r="K195" s="49">
        <v>239245.54</v>
      </c>
      <c r="L195" s="60"/>
      <c r="M195" s="51">
        <v>176720</v>
      </c>
      <c r="N195" s="51"/>
      <c r="O195" s="51">
        <v>84058</v>
      </c>
      <c r="P195" s="51"/>
      <c r="Q195" s="51">
        <v>5262</v>
      </c>
      <c r="S195" s="20">
        <v>2.2000000000000002</v>
      </c>
      <c r="U195" s="21">
        <v>16</v>
      </c>
    </row>
    <row r="196" spans="1:21" x14ac:dyDescent="0.2">
      <c r="A196" s="45"/>
      <c r="C196" s="61" t="s">
        <v>211</v>
      </c>
      <c r="E196" s="47">
        <v>52778</v>
      </c>
      <c r="G196" s="28" t="s">
        <v>77</v>
      </c>
      <c r="H196" s="28" t="s">
        <v>44</v>
      </c>
      <c r="I196" s="48">
        <v>-9</v>
      </c>
      <c r="K196" s="49">
        <v>5641750.8200000003</v>
      </c>
      <c r="L196" s="60"/>
      <c r="M196" s="51">
        <v>3674759</v>
      </c>
      <c r="N196" s="51"/>
      <c r="O196" s="51">
        <v>2474749</v>
      </c>
      <c r="P196" s="51"/>
      <c r="Q196" s="51">
        <v>138990</v>
      </c>
      <c r="S196" s="20">
        <v>2.46</v>
      </c>
      <c r="U196" s="21">
        <v>17.8</v>
      </c>
    </row>
    <row r="197" spans="1:21" x14ac:dyDescent="0.2">
      <c r="A197" s="45"/>
      <c r="C197" s="62" t="s">
        <v>193</v>
      </c>
      <c r="E197" s="47">
        <v>52778</v>
      </c>
      <c r="G197" s="28" t="s">
        <v>77</v>
      </c>
      <c r="H197" s="28" t="s">
        <v>44</v>
      </c>
      <c r="I197" s="48">
        <v>-9</v>
      </c>
      <c r="K197" s="49">
        <v>578059.38</v>
      </c>
      <c r="L197" s="60"/>
      <c r="M197" s="51">
        <v>392553</v>
      </c>
      <c r="N197" s="51"/>
      <c r="O197" s="51">
        <v>237532</v>
      </c>
      <c r="P197" s="51"/>
      <c r="Q197" s="51">
        <v>13405</v>
      </c>
      <c r="S197" s="20">
        <v>2.3199999999999998</v>
      </c>
      <c r="U197" s="21">
        <v>17.7</v>
      </c>
    </row>
    <row r="198" spans="1:21" x14ac:dyDescent="0.2">
      <c r="A198" s="45"/>
      <c r="C198" s="62" t="s">
        <v>194</v>
      </c>
      <c r="E198" s="47">
        <v>52778</v>
      </c>
      <c r="G198" s="28" t="s">
        <v>77</v>
      </c>
      <c r="H198" s="28" t="s">
        <v>44</v>
      </c>
      <c r="I198" s="48">
        <v>-9</v>
      </c>
      <c r="K198" s="49">
        <v>576385.74</v>
      </c>
      <c r="L198" s="60"/>
      <c r="M198" s="51">
        <v>391416</v>
      </c>
      <c r="N198" s="51"/>
      <c r="O198" s="51">
        <v>236844</v>
      </c>
      <c r="P198" s="51"/>
      <c r="Q198" s="51">
        <v>13366</v>
      </c>
      <c r="S198" s="20">
        <v>2.3199999999999998</v>
      </c>
      <c r="U198" s="21">
        <v>17.7</v>
      </c>
    </row>
    <row r="199" spans="1:21" x14ac:dyDescent="0.2">
      <c r="A199" s="45"/>
      <c r="C199" s="62" t="s">
        <v>195</v>
      </c>
      <c r="E199" s="47">
        <v>52778</v>
      </c>
      <c r="G199" s="28" t="s">
        <v>77</v>
      </c>
      <c r="H199" s="28" t="s">
        <v>44</v>
      </c>
      <c r="I199" s="48">
        <v>-9</v>
      </c>
      <c r="K199" s="49">
        <v>593786.01</v>
      </c>
      <c r="L199" s="60"/>
      <c r="M199" s="51">
        <v>402308</v>
      </c>
      <c r="N199" s="51"/>
      <c r="O199" s="51">
        <v>244919</v>
      </c>
      <c r="P199" s="51"/>
      <c r="Q199" s="51">
        <v>13822</v>
      </c>
      <c r="S199" s="20">
        <v>2.33</v>
      </c>
      <c r="U199" s="21">
        <v>17.7</v>
      </c>
    </row>
    <row r="200" spans="1:21" x14ac:dyDescent="0.2">
      <c r="A200" s="45"/>
      <c r="C200" s="62" t="s">
        <v>196</v>
      </c>
      <c r="E200" s="47">
        <v>52778</v>
      </c>
      <c r="G200" s="28" t="s">
        <v>77</v>
      </c>
      <c r="H200" s="28" t="s">
        <v>44</v>
      </c>
      <c r="I200" s="48">
        <v>-9</v>
      </c>
      <c r="K200" s="49">
        <v>787212.6</v>
      </c>
      <c r="L200" s="60"/>
      <c r="M200" s="51">
        <v>463137</v>
      </c>
      <c r="N200" s="51"/>
      <c r="O200" s="51">
        <v>394925</v>
      </c>
      <c r="P200" s="51"/>
      <c r="Q200" s="51">
        <v>21745</v>
      </c>
      <c r="S200" s="20">
        <v>2.76</v>
      </c>
      <c r="U200" s="21">
        <v>18.2</v>
      </c>
    </row>
    <row r="201" spans="1:21" x14ac:dyDescent="0.2">
      <c r="A201" s="45"/>
      <c r="C201" s="62" t="s">
        <v>197</v>
      </c>
      <c r="E201" s="47">
        <v>51682</v>
      </c>
      <c r="G201" s="28" t="s">
        <v>77</v>
      </c>
      <c r="H201" s="28" t="s">
        <v>44</v>
      </c>
      <c r="I201" s="48">
        <v>-7</v>
      </c>
      <c r="K201" s="49">
        <v>795787.89</v>
      </c>
      <c r="L201" s="60"/>
      <c r="M201" s="51">
        <v>539221</v>
      </c>
      <c r="N201" s="51"/>
      <c r="O201" s="51">
        <v>312272</v>
      </c>
      <c r="P201" s="51"/>
      <c r="Q201" s="51">
        <v>20220</v>
      </c>
      <c r="S201" s="20">
        <v>2.54</v>
      </c>
      <c r="U201" s="21">
        <v>15.4</v>
      </c>
    </row>
    <row r="202" spans="1:21" x14ac:dyDescent="0.2">
      <c r="A202" s="45"/>
      <c r="C202" s="62" t="s">
        <v>198</v>
      </c>
      <c r="E202" s="47">
        <v>50951</v>
      </c>
      <c r="G202" s="28" t="s">
        <v>77</v>
      </c>
      <c r="H202" s="28" t="s">
        <v>44</v>
      </c>
      <c r="I202" s="48">
        <v>-7</v>
      </c>
      <c r="K202" s="49">
        <v>993493.11</v>
      </c>
      <c r="L202" s="60"/>
      <c r="M202" s="51">
        <v>602105</v>
      </c>
      <c r="N202" s="51"/>
      <c r="O202" s="51">
        <v>460933</v>
      </c>
      <c r="P202" s="51"/>
      <c r="Q202" s="51">
        <v>32041</v>
      </c>
      <c r="S202" s="20">
        <v>3.23</v>
      </c>
      <c r="U202" s="21">
        <v>14.4</v>
      </c>
    </row>
    <row r="203" spans="1:21" x14ac:dyDescent="0.2">
      <c r="A203" s="45"/>
      <c r="C203" s="62" t="s">
        <v>199</v>
      </c>
      <c r="E203" s="47">
        <v>50951</v>
      </c>
      <c r="G203" s="28" t="s">
        <v>77</v>
      </c>
      <c r="H203" s="28" t="s">
        <v>44</v>
      </c>
      <c r="I203" s="48">
        <v>-7</v>
      </c>
      <c r="K203" s="49">
        <v>959028.11</v>
      </c>
      <c r="L203" s="60"/>
      <c r="M203" s="51">
        <v>590054</v>
      </c>
      <c r="N203" s="51"/>
      <c r="O203" s="51">
        <v>436106</v>
      </c>
      <c r="P203" s="51"/>
      <c r="Q203" s="51">
        <v>30340</v>
      </c>
      <c r="S203" s="20">
        <v>3.16</v>
      </c>
      <c r="U203" s="21">
        <v>14.4</v>
      </c>
    </row>
    <row r="204" spans="1:21" x14ac:dyDescent="0.2">
      <c r="A204" s="45"/>
      <c r="C204" s="62" t="s">
        <v>200</v>
      </c>
      <c r="E204" s="47">
        <v>49490</v>
      </c>
      <c r="G204" s="28" t="s">
        <v>77</v>
      </c>
      <c r="H204" s="28" t="s">
        <v>44</v>
      </c>
      <c r="I204" s="48">
        <v>-7</v>
      </c>
      <c r="K204" s="49">
        <v>263045.52</v>
      </c>
      <c r="L204" s="60"/>
      <c r="M204" s="51">
        <v>233244</v>
      </c>
      <c r="N204" s="51"/>
      <c r="O204" s="51">
        <v>48215</v>
      </c>
      <c r="P204" s="51"/>
      <c r="Q204" s="51">
        <v>4520</v>
      </c>
      <c r="S204" s="20">
        <v>1.72</v>
      </c>
      <c r="U204" s="21">
        <v>10.7</v>
      </c>
    </row>
    <row r="205" spans="1:21" x14ac:dyDescent="0.2">
      <c r="A205" s="45"/>
      <c r="C205" s="62" t="s">
        <v>201</v>
      </c>
      <c r="E205" s="47">
        <v>49125</v>
      </c>
      <c r="G205" s="28" t="s">
        <v>77</v>
      </c>
      <c r="H205" s="28" t="s">
        <v>44</v>
      </c>
      <c r="I205" s="48">
        <v>-7</v>
      </c>
      <c r="K205" s="49">
        <v>3155168.57</v>
      </c>
      <c r="L205" s="60"/>
      <c r="M205" s="51">
        <v>2291367</v>
      </c>
      <c r="N205" s="51"/>
      <c r="O205" s="51">
        <v>1084663</v>
      </c>
      <c r="P205" s="51"/>
      <c r="Q205" s="51">
        <v>113961</v>
      </c>
      <c r="S205" s="20">
        <v>3.61</v>
      </c>
      <c r="T205" s="20"/>
      <c r="U205" s="21">
        <v>9.5</v>
      </c>
    </row>
    <row r="206" spans="1:21" x14ac:dyDescent="0.2">
      <c r="A206" s="45"/>
      <c r="C206" s="62" t="s">
        <v>202</v>
      </c>
      <c r="E206" s="47">
        <v>49490</v>
      </c>
      <c r="G206" s="28" t="s">
        <v>77</v>
      </c>
      <c r="H206" s="28" t="s">
        <v>44</v>
      </c>
      <c r="I206" s="48">
        <v>-7</v>
      </c>
      <c r="K206" s="49">
        <v>282445.64</v>
      </c>
      <c r="L206" s="60"/>
      <c r="M206" s="51">
        <v>186522</v>
      </c>
      <c r="N206" s="51"/>
      <c r="O206" s="51">
        <v>115695</v>
      </c>
      <c r="P206" s="51"/>
      <c r="Q206" s="51">
        <v>10884</v>
      </c>
      <c r="S206" s="20">
        <v>3.85</v>
      </c>
      <c r="U206" s="21">
        <v>10.6</v>
      </c>
    </row>
    <row r="207" spans="1:21" x14ac:dyDescent="0.2">
      <c r="A207" s="45"/>
      <c r="C207" s="62" t="s">
        <v>203</v>
      </c>
      <c r="E207" s="47">
        <v>49856</v>
      </c>
      <c r="G207" s="28" t="s">
        <v>77</v>
      </c>
      <c r="H207" s="28" t="s">
        <v>44</v>
      </c>
      <c r="I207" s="48">
        <v>-7</v>
      </c>
      <c r="K207" s="49">
        <v>301560.87</v>
      </c>
      <c r="L207" s="60"/>
      <c r="M207" s="51">
        <v>235844</v>
      </c>
      <c r="N207" s="51"/>
      <c r="O207" s="51">
        <v>86826</v>
      </c>
      <c r="P207" s="51"/>
      <c r="Q207" s="51">
        <v>7516</v>
      </c>
      <c r="S207" s="20">
        <v>2.4900000000000002</v>
      </c>
      <c r="U207" s="21">
        <v>11.6</v>
      </c>
    </row>
    <row r="208" spans="1:21" x14ac:dyDescent="0.2">
      <c r="A208" s="45"/>
      <c r="C208" s="61" t="s">
        <v>189</v>
      </c>
      <c r="E208" s="47">
        <v>51682</v>
      </c>
      <c r="G208" s="28" t="s">
        <v>77</v>
      </c>
      <c r="H208" s="28" t="s">
        <v>44</v>
      </c>
      <c r="I208" s="48">
        <v>-7</v>
      </c>
      <c r="K208" s="49">
        <v>28564016.050000001</v>
      </c>
      <c r="L208" s="60"/>
      <c r="M208" s="51">
        <v>7014380</v>
      </c>
      <c r="N208" s="51"/>
      <c r="O208" s="51">
        <v>23549117</v>
      </c>
      <c r="P208" s="51"/>
      <c r="Q208" s="51">
        <v>1466835</v>
      </c>
      <c r="S208" s="20">
        <v>5.14</v>
      </c>
      <c r="U208" s="21">
        <v>16.100000000000001</v>
      </c>
    </row>
    <row r="209" spans="1:21" x14ac:dyDescent="0.2">
      <c r="A209" s="45"/>
      <c r="C209" s="62" t="s">
        <v>205</v>
      </c>
      <c r="E209" s="47">
        <v>45838</v>
      </c>
      <c r="G209" s="28" t="s">
        <v>77</v>
      </c>
      <c r="H209" s="28" t="s">
        <v>44</v>
      </c>
      <c r="I209" s="48">
        <v>-10</v>
      </c>
      <c r="K209" s="49">
        <v>496457.67</v>
      </c>
      <c r="L209" s="60"/>
      <c r="M209" s="51">
        <v>588014</v>
      </c>
      <c r="N209" s="51"/>
      <c r="O209" s="51">
        <v>-41911</v>
      </c>
      <c r="P209" s="51"/>
      <c r="Q209" s="51">
        <v>0</v>
      </c>
      <c r="S209" s="20">
        <v>0</v>
      </c>
      <c r="U209" s="21">
        <v>0</v>
      </c>
    </row>
    <row r="210" spans="1:21" x14ac:dyDescent="0.2">
      <c r="A210" s="45"/>
      <c r="C210" s="62" t="s">
        <v>206</v>
      </c>
      <c r="E210" s="47">
        <v>51682</v>
      </c>
      <c r="G210" s="28" t="s">
        <v>77</v>
      </c>
      <c r="H210" s="28" t="s">
        <v>44</v>
      </c>
      <c r="I210" s="48">
        <v>-7</v>
      </c>
      <c r="K210" s="52">
        <v>1977968.08</v>
      </c>
      <c r="L210" s="60"/>
      <c r="M210" s="51">
        <v>1466260</v>
      </c>
      <c r="N210" s="51"/>
      <c r="O210" s="51">
        <v>650166</v>
      </c>
      <c r="P210" s="51"/>
      <c r="Q210" s="51">
        <v>43007</v>
      </c>
      <c r="S210" s="20">
        <v>2.17</v>
      </c>
      <c r="U210" s="21">
        <v>15.1</v>
      </c>
    </row>
    <row r="211" spans="1:21" x14ac:dyDescent="0.2">
      <c r="A211" s="45"/>
      <c r="C211" s="62"/>
      <c r="E211" s="28"/>
      <c r="G211" s="28"/>
      <c r="H211" s="28"/>
      <c r="I211" s="48"/>
      <c r="K211" s="49"/>
      <c r="M211" s="63"/>
      <c r="O211" s="63"/>
      <c r="Q211" s="63"/>
    </row>
    <row r="212" spans="1:21" x14ac:dyDescent="0.2">
      <c r="A212" s="45"/>
      <c r="C212" s="64" t="s">
        <v>212</v>
      </c>
      <c r="E212" s="28"/>
      <c r="G212" s="28"/>
      <c r="H212" s="28"/>
      <c r="I212" s="48"/>
      <c r="K212" s="49">
        <f>+SUBTOTAL(9,K191:K211)</f>
        <v>83302675.450000003</v>
      </c>
      <c r="M212" s="19">
        <f>+SUBTOTAL(9,M191:M211)</f>
        <v>32291346</v>
      </c>
      <c r="O212" s="19">
        <f>+SUBTOTAL(9,O191:O211)</f>
        <v>58530836</v>
      </c>
      <c r="Q212" s="19">
        <f>+SUBTOTAL(9,Q191:Q211)</f>
        <v>3090142</v>
      </c>
      <c r="S212" s="20">
        <f>Q212/K212*100</f>
        <v>3.7095351179383997</v>
      </c>
      <c r="U212" s="21">
        <f>ROUND(O212/Q212,1)</f>
        <v>18.899999999999999</v>
      </c>
    </row>
    <row r="213" spans="1:21" x14ac:dyDescent="0.2">
      <c r="A213" s="45"/>
      <c r="E213" s="28"/>
      <c r="G213" s="28"/>
      <c r="H213" s="28"/>
      <c r="I213" s="48"/>
      <c r="K213" s="49"/>
    </row>
    <row r="214" spans="1:21" x14ac:dyDescent="0.2">
      <c r="A214" s="45">
        <v>342.3</v>
      </c>
      <c r="C214" s="46" t="s">
        <v>121</v>
      </c>
      <c r="K214" s="49"/>
    </row>
    <row r="215" spans="1:21" x14ac:dyDescent="0.2">
      <c r="A215" s="45"/>
      <c r="C215" s="61" t="s">
        <v>209</v>
      </c>
      <c r="E215" s="47">
        <v>56795</v>
      </c>
      <c r="G215" s="28" t="s">
        <v>233</v>
      </c>
      <c r="H215" s="28" t="s">
        <v>44</v>
      </c>
      <c r="I215" s="48">
        <v>0</v>
      </c>
      <c r="K215" s="49">
        <v>715380.63</v>
      </c>
      <c r="L215" s="60"/>
      <c r="M215" s="51">
        <v>12232</v>
      </c>
      <c r="N215" s="51"/>
      <c r="O215" s="51">
        <v>703149</v>
      </c>
      <c r="P215" s="51"/>
      <c r="Q215" s="51">
        <v>100450</v>
      </c>
      <c r="S215" s="20">
        <v>14.04</v>
      </c>
      <c r="U215" s="21">
        <v>7</v>
      </c>
    </row>
    <row r="216" spans="1:21" x14ac:dyDescent="0.2">
      <c r="A216" s="45"/>
      <c r="C216" s="61" t="s">
        <v>211</v>
      </c>
      <c r="E216" s="47">
        <v>52778</v>
      </c>
      <c r="G216" s="28" t="s">
        <v>233</v>
      </c>
      <c r="H216" s="28" t="s">
        <v>44</v>
      </c>
      <c r="I216" s="48">
        <v>0</v>
      </c>
      <c r="K216" s="49">
        <v>12722.09</v>
      </c>
      <c r="L216" s="60"/>
      <c r="M216" s="51">
        <v>146</v>
      </c>
      <c r="N216" s="51"/>
      <c r="O216" s="51">
        <v>12576</v>
      </c>
      <c r="P216" s="51"/>
      <c r="Q216" s="51">
        <v>1797</v>
      </c>
      <c r="S216" s="20">
        <v>14.13</v>
      </c>
      <c r="U216" s="21">
        <v>7</v>
      </c>
    </row>
    <row r="217" spans="1:21" x14ac:dyDescent="0.2">
      <c r="A217" s="45"/>
      <c r="C217" s="61" t="s">
        <v>189</v>
      </c>
      <c r="E217" s="47">
        <v>51682</v>
      </c>
      <c r="G217" s="28" t="s">
        <v>233</v>
      </c>
      <c r="H217" s="28" t="s">
        <v>44</v>
      </c>
      <c r="I217" s="48">
        <v>0</v>
      </c>
      <c r="K217" s="52">
        <v>1153081.03</v>
      </c>
      <c r="L217" s="60"/>
      <c r="M217" s="51">
        <v>27650</v>
      </c>
      <c r="N217" s="51"/>
      <c r="O217" s="51">
        <v>1125431</v>
      </c>
      <c r="P217" s="51"/>
      <c r="Q217" s="51">
        <v>187572</v>
      </c>
      <c r="S217" s="20">
        <v>16.27</v>
      </c>
      <c r="U217" s="21">
        <v>6</v>
      </c>
    </row>
    <row r="218" spans="1:21" x14ac:dyDescent="0.2">
      <c r="A218" s="45"/>
      <c r="C218" s="62"/>
      <c r="E218" s="28"/>
      <c r="G218" s="28"/>
      <c r="H218" s="28"/>
      <c r="I218" s="48"/>
      <c r="K218" s="49"/>
      <c r="M218" s="63"/>
      <c r="O218" s="63"/>
      <c r="Q218" s="63"/>
    </row>
    <row r="219" spans="1:21" x14ac:dyDescent="0.2">
      <c r="A219" s="45"/>
      <c r="C219" s="64" t="s">
        <v>212</v>
      </c>
      <c r="E219" s="28"/>
      <c r="G219" s="28"/>
      <c r="H219" s="28"/>
      <c r="I219" s="48"/>
      <c r="K219" s="49">
        <f>+SUBTOTAL(9,K215:K218)</f>
        <v>1881183.75</v>
      </c>
      <c r="M219" s="19">
        <f>+SUBTOTAL(9,M215:M218)</f>
        <v>40028</v>
      </c>
      <c r="O219" s="19">
        <f>+SUBTOTAL(9,O215:O218)</f>
        <v>1841156</v>
      </c>
      <c r="Q219" s="19">
        <f>+SUBTOTAL(9,Q215:Q218)</f>
        <v>289819</v>
      </c>
      <c r="S219" s="20">
        <f>Q219/K219*100</f>
        <v>15.406203673617741</v>
      </c>
      <c r="U219" s="21">
        <f>ROUND(O219/Q219,1)</f>
        <v>6.4</v>
      </c>
    </row>
    <row r="220" spans="1:21" x14ac:dyDescent="0.2">
      <c r="A220" s="45"/>
      <c r="E220" s="28"/>
      <c r="G220" s="28"/>
      <c r="H220" s="28"/>
      <c r="I220" s="48"/>
      <c r="K220" s="49"/>
    </row>
    <row r="221" spans="1:21" x14ac:dyDescent="0.2">
      <c r="A221" s="45">
        <v>343</v>
      </c>
      <c r="C221" s="8" t="s">
        <v>43</v>
      </c>
      <c r="K221" s="49"/>
    </row>
    <row r="222" spans="1:21" x14ac:dyDescent="0.2">
      <c r="A222" s="45"/>
      <c r="C222" s="61" t="s">
        <v>190</v>
      </c>
      <c r="E222" s="47">
        <v>56795</v>
      </c>
      <c r="G222" s="28" t="s">
        <v>79</v>
      </c>
      <c r="H222" s="28" t="s">
        <v>44</v>
      </c>
      <c r="I222" s="48">
        <v>-12</v>
      </c>
      <c r="K222" s="49">
        <v>301584647.13</v>
      </c>
      <c r="L222" s="60"/>
      <c r="M222" s="51">
        <v>43431638</v>
      </c>
      <c r="N222" s="51"/>
      <c r="O222" s="51">
        <v>294343167</v>
      </c>
      <c r="P222" s="51"/>
      <c r="Q222" s="51">
        <v>11346929</v>
      </c>
      <c r="S222" s="20">
        <v>3.76</v>
      </c>
      <c r="U222" s="21">
        <v>25.9</v>
      </c>
    </row>
    <row r="223" spans="1:21" x14ac:dyDescent="0.2">
      <c r="A223" s="45"/>
      <c r="C223" s="62" t="s">
        <v>191</v>
      </c>
      <c r="E223" s="47">
        <v>52047</v>
      </c>
      <c r="G223" s="28" t="s">
        <v>79</v>
      </c>
      <c r="H223" s="28" t="s">
        <v>44</v>
      </c>
      <c r="I223" s="48">
        <v>-9</v>
      </c>
      <c r="K223" s="49">
        <v>44302738.869999997</v>
      </c>
      <c r="L223" s="60"/>
      <c r="M223" s="51">
        <v>22462148</v>
      </c>
      <c r="N223" s="51"/>
      <c r="O223" s="51">
        <v>25827837</v>
      </c>
      <c r="P223" s="51"/>
      <c r="Q223" s="51">
        <v>1615973</v>
      </c>
      <c r="S223" s="20">
        <v>3.65</v>
      </c>
      <c r="U223" s="21">
        <v>16</v>
      </c>
    </row>
    <row r="224" spans="1:21" x14ac:dyDescent="0.2">
      <c r="A224" s="45"/>
      <c r="C224" s="62" t="s">
        <v>192</v>
      </c>
      <c r="E224" s="47">
        <v>52047</v>
      </c>
      <c r="G224" s="28" t="s">
        <v>79</v>
      </c>
      <c r="H224" s="28" t="s">
        <v>44</v>
      </c>
      <c r="I224" s="48">
        <v>-9</v>
      </c>
      <c r="K224" s="49">
        <v>35563345.270000003</v>
      </c>
      <c r="L224" s="60"/>
      <c r="M224" s="51">
        <v>23042031</v>
      </c>
      <c r="N224" s="51"/>
      <c r="O224" s="51">
        <v>15722015</v>
      </c>
      <c r="P224" s="51"/>
      <c r="Q224" s="51">
        <v>1012642</v>
      </c>
      <c r="S224" s="20">
        <v>2.85</v>
      </c>
      <c r="U224" s="21">
        <v>15.5</v>
      </c>
    </row>
    <row r="225" spans="1:21" x14ac:dyDescent="0.2">
      <c r="A225" s="45"/>
      <c r="C225" s="62" t="s">
        <v>193</v>
      </c>
      <c r="E225" s="47">
        <v>52778</v>
      </c>
      <c r="G225" s="28" t="s">
        <v>79</v>
      </c>
      <c r="H225" s="28" t="s">
        <v>44</v>
      </c>
      <c r="I225" s="48">
        <v>-9</v>
      </c>
      <c r="K225" s="49">
        <v>27447458.109999999</v>
      </c>
      <c r="L225" s="60"/>
      <c r="M225" s="51">
        <v>15781458</v>
      </c>
      <c r="N225" s="51"/>
      <c r="O225" s="51">
        <v>14136271</v>
      </c>
      <c r="P225" s="51"/>
      <c r="Q225" s="51">
        <v>820520</v>
      </c>
      <c r="S225" s="20">
        <v>2.99</v>
      </c>
      <c r="U225" s="21">
        <v>17.2</v>
      </c>
    </row>
    <row r="226" spans="1:21" x14ac:dyDescent="0.2">
      <c r="A226" s="45"/>
      <c r="C226" s="62" t="s">
        <v>194</v>
      </c>
      <c r="E226" s="47">
        <v>52778</v>
      </c>
      <c r="G226" s="28" t="s">
        <v>79</v>
      </c>
      <c r="H226" s="28" t="s">
        <v>44</v>
      </c>
      <c r="I226" s="48">
        <v>-9</v>
      </c>
      <c r="K226" s="49">
        <v>27975634.149999999</v>
      </c>
      <c r="L226" s="60"/>
      <c r="M226" s="51">
        <v>15230364</v>
      </c>
      <c r="N226" s="51"/>
      <c r="O226" s="51">
        <v>15263077</v>
      </c>
      <c r="P226" s="51"/>
      <c r="Q226" s="51">
        <v>882055</v>
      </c>
      <c r="S226" s="20">
        <v>3.15</v>
      </c>
      <c r="U226" s="21">
        <v>17.3</v>
      </c>
    </row>
    <row r="227" spans="1:21" x14ac:dyDescent="0.2">
      <c r="A227" s="45"/>
      <c r="C227" s="62" t="s">
        <v>195</v>
      </c>
      <c r="E227" s="47">
        <v>52778</v>
      </c>
      <c r="G227" s="28" t="s">
        <v>79</v>
      </c>
      <c r="H227" s="28" t="s">
        <v>44</v>
      </c>
      <c r="I227" s="48">
        <v>-9</v>
      </c>
      <c r="K227" s="49">
        <v>27378018.690000001</v>
      </c>
      <c r="L227" s="60"/>
      <c r="M227" s="51">
        <v>15466868</v>
      </c>
      <c r="N227" s="51"/>
      <c r="O227" s="51">
        <v>14375172</v>
      </c>
      <c r="P227" s="51"/>
      <c r="Q227" s="51">
        <v>833255</v>
      </c>
      <c r="S227" s="20">
        <v>3.04</v>
      </c>
      <c r="U227" s="21">
        <v>17.3</v>
      </c>
    </row>
    <row r="228" spans="1:21" x14ac:dyDescent="0.2">
      <c r="A228" s="45"/>
      <c r="C228" s="62" t="s">
        <v>196</v>
      </c>
      <c r="E228" s="47">
        <v>52778</v>
      </c>
      <c r="G228" s="28" t="s">
        <v>79</v>
      </c>
      <c r="H228" s="28" t="s">
        <v>44</v>
      </c>
      <c r="I228" s="48">
        <v>-9</v>
      </c>
      <c r="K228" s="49">
        <v>27074615.969999999</v>
      </c>
      <c r="L228" s="60"/>
      <c r="M228" s="51">
        <v>16009674</v>
      </c>
      <c r="N228" s="51"/>
      <c r="O228" s="51">
        <v>13501657</v>
      </c>
      <c r="P228" s="51"/>
      <c r="Q228" s="51">
        <v>784200</v>
      </c>
      <c r="S228" s="20">
        <v>2.9</v>
      </c>
      <c r="U228" s="21">
        <v>17.2</v>
      </c>
    </row>
    <row r="229" spans="1:21" x14ac:dyDescent="0.2">
      <c r="A229" s="45"/>
      <c r="C229" s="62" t="s">
        <v>197</v>
      </c>
      <c r="E229" s="47">
        <v>51682</v>
      </c>
      <c r="G229" s="28" t="s">
        <v>79</v>
      </c>
      <c r="H229" s="28" t="s">
        <v>44</v>
      </c>
      <c r="I229" s="48">
        <v>-7</v>
      </c>
      <c r="K229" s="49">
        <v>16822049.449999999</v>
      </c>
      <c r="L229" s="60"/>
      <c r="M229" s="51">
        <v>10540929</v>
      </c>
      <c r="N229" s="51"/>
      <c r="O229" s="51">
        <v>7458664</v>
      </c>
      <c r="P229" s="51"/>
      <c r="Q229" s="51">
        <v>497896</v>
      </c>
      <c r="S229" s="20">
        <v>2.96</v>
      </c>
      <c r="U229" s="21">
        <v>15</v>
      </c>
    </row>
    <row r="230" spans="1:21" x14ac:dyDescent="0.2">
      <c r="A230" s="66"/>
      <c r="C230" s="62" t="s">
        <v>198</v>
      </c>
      <c r="E230" s="47">
        <v>50951</v>
      </c>
      <c r="G230" s="28" t="s">
        <v>79</v>
      </c>
      <c r="H230" s="28" t="s">
        <v>44</v>
      </c>
      <c r="I230" s="48">
        <v>-7</v>
      </c>
      <c r="K230" s="49">
        <v>43431563.719999999</v>
      </c>
      <c r="L230" s="60"/>
      <c r="M230" s="51">
        <v>26383989</v>
      </c>
      <c r="N230" s="51"/>
      <c r="O230" s="51">
        <v>20087784</v>
      </c>
      <c r="P230" s="51"/>
      <c r="Q230" s="51">
        <v>1483721</v>
      </c>
      <c r="S230" s="20">
        <v>3.42</v>
      </c>
      <c r="U230" s="21">
        <v>13.5</v>
      </c>
    </row>
    <row r="231" spans="1:21" x14ac:dyDescent="0.2">
      <c r="A231" s="45"/>
      <c r="C231" s="62" t="s">
        <v>199</v>
      </c>
      <c r="E231" s="47">
        <v>50951</v>
      </c>
      <c r="G231" s="28" t="s">
        <v>79</v>
      </c>
      <c r="H231" s="28" t="s">
        <v>44</v>
      </c>
      <c r="I231" s="48">
        <v>-7</v>
      </c>
      <c r="K231" s="49">
        <v>44063581.399999999</v>
      </c>
      <c r="L231" s="60"/>
      <c r="M231" s="51">
        <v>24660662</v>
      </c>
      <c r="N231" s="51"/>
      <c r="O231" s="51">
        <v>22487370</v>
      </c>
      <c r="P231" s="51"/>
      <c r="Q231" s="51">
        <v>1654170</v>
      </c>
      <c r="S231" s="20">
        <v>3.75</v>
      </c>
      <c r="U231" s="21">
        <v>13.6</v>
      </c>
    </row>
    <row r="232" spans="1:21" x14ac:dyDescent="0.2">
      <c r="A232" s="45"/>
      <c r="C232" s="62" t="s">
        <v>200</v>
      </c>
      <c r="E232" s="47">
        <v>49490</v>
      </c>
      <c r="G232" s="28" t="s">
        <v>79</v>
      </c>
      <c r="H232" s="28" t="s">
        <v>44</v>
      </c>
      <c r="I232" s="48">
        <v>-7</v>
      </c>
      <c r="K232" s="49">
        <v>34631362.229999997</v>
      </c>
      <c r="L232" s="60"/>
      <c r="M232" s="51">
        <v>24221537</v>
      </c>
      <c r="N232" s="51"/>
      <c r="O232" s="51">
        <v>12834021</v>
      </c>
      <c r="P232" s="51"/>
      <c r="Q232" s="51">
        <v>1242767</v>
      </c>
      <c r="S232" s="20">
        <v>3.59</v>
      </c>
      <c r="U232" s="21">
        <v>10.3</v>
      </c>
    </row>
    <row r="233" spans="1:21" x14ac:dyDescent="0.2">
      <c r="A233" s="95"/>
      <c r="C233" s="62" t="s">
        <v>201</v>
      </c>
      <c r="E233" s="47">
        <v>49125</v>
      </c>
      <c r="G233" s="28" t="s">
        <v>79</v>
      </c>
      <c r="H233" s="28" t="s">
        <v>44</v>
      </c>
      <c r="I233" s="48">
        <v>-7</v>
      </c>
      <c r="K233" s="49">
        <v>29369546.170000002</v>
      </c>
      <c r="L233" s="60"/>
      <c r="M233" s="51">
        <v>21829183</v>
      </c>
      <c r="N233" s="51"/>
      <c r="O233" s="51">
        <v>9596231</v>
      </c>
      <c r="P233" s="51"/>
      <c r="Q233" s="51">
        <v>1040678</v>
      </c>
      <c r="S233" s="20">
        <v>3.54</v>
      </c>
      <c r="U233" s="21">
        <v>9.1999999999999993</v>
      </c>
    </row>
    <row r="234" spans="1:21" x14ac:dyDescent="0.2">
      <c r="A234" s="45"/>
      <c r="C234" s="62" t="s">
        <v>202</v>
      </c>
      <c r="E234" s="47">
        <v>49490</v>
      </c>
      <c r="G234" s="28" t="s">
        <v>79</v>
      </c>
      <c r="H234" s="28" t="s">
        <v>44</v>
      </c>
      <c r="I234" s="48">
        <v>-7</v>
      </c>
      <c r="K234" s="49">
        <v>25934235.140000001</v>
      </c>
      <c r="L234" s="60"/>
      <c r="M234" s="51">
        <v>19020591</v>
      </c>
      <c r="N234" s="51"/>
      <c r="O234" s="51">
        <v>8729041</v>
      </c>
      <c r="P234" s="51"/>
      <c r="Q234" s="51">
        <v>865278</v>
      </c>
      <c r="S234" s="20">
        <v>3.34</v>
      </c>
      <c r="U234" s="21">
        <v>10.1</v>
      </c>
    </row>
    <row r="235" spans="1:21" x14ac:dyDescent="0.2">
      <c r="A235" s="45"/>
      <c r="C235" s="62" t="s">
        <v>203</v>
      </c>
      <c r="E235" s="47">
        <v>49856</v>
      </c>
      <c r="G235" s="28" t="s">
        <v>79</v>
      </c>
      <c r="H235" s="28" t="s">
        <v>44</v>
      </c>
      <c r="I235" s="48">
        <v>-7</v>
      </c>
      <c r="K235" s="49">
        <v>42711831.420000002</v>
      </c>
      <c r="L235" s="60"/>
      <c r="M235" s="51">
        <v>34043419</v>
      </c>
      <c r="N235" s="51"/>
      <c r="O235" s="51">
        <v>11658241</v>
      </c>
      <c r="P235" s="51"/>
      <c r="Q235" s="51">
        <v>1062715</v>
      </c>
      <c r="S235" s="20">
        <v>2.4900000000000002</v>
      </c>
      <c r="U235" s="21">
        <v>11</v>
      </c>
    </row>
    <row r="236" spans="1:21" x14ac:dyDescent="0.2">
      <c r="A236" s="45"/>
      <c r="C236" s="62" t="s">
        <v>206</v>
      </c>
      <c r="E236" s="47">
        <v>51682</v>
      </c>
      <c r="G236" s="28" t="s">
        <v>79</v>
      </c>
      <c r="H236" s="28" t="s">
        <v>44</v>
      </c>
      <c r="I236" s="48">
        <v>-7</v>
      </c>
      <c r="K236" s="52">
        <v>19578532.350000001</v>
      </c>
      <c r="L236" s="60"/>
      <c r="M236" s="53">
        <v>12775429</v>
      </c>
      <c r="N236" s="51"/>
      <c r="O236" s="53">
        <v>8173601</v>
      </c>
      <c r="P236" s="51"/>
      <c r="Q236" s="53">
        <v>554058</v>
      </c>
      <c r="S236" s="20">
        <v>2.83</v>
      </c>
      <c r="U236" s="21">
        <v>14.8</v>
      </c>
    </row>
    <row r="237" spans="1:21" x14ac:dyDescent="0.2">
      <c r="A237" s="45"/>
      <c r="C237" s="62"/>
      <c r="E237" s="28"/>
      <c r="G237" s="28"/>
      <c r="H237" s="28"/>
      <c r="I237" s="48"/>
      <c r="K237" s="49"/>
      <c r="L237" s="60"/>
      <c r="M237" s="51"/>
      <c r="N237" s="51"/>
      <c r="O237" s="51"/>
      <c r="P237" s="51"/>
      <c r="Q237" s="51"/>
    </row>
    <row r="238" spans="1:21" x14ac:dyDescent="0.2">
      <c r="A238" s="45"/>
      <c r="C238" s="64" t="s">
        <v>213</v>
      </c>
      <c r="E238" s="28"/>
      <c r="G238" s="28"/>
      <c r="H238" s="28"/>
      <c r="I238" s="48"/>
      <c r="K238" s="49">
        <f>+SUBTOTAL(9,K222:K237)</f>
        <v>747869160.06999981</v>
      </c>
      <c r="M238" s="19">
        <f>+SUBTOTAL(9,M222:M237)</f>
        <v>324899920</v>
      </c>
      <c r="O238" s="19">
        <f>+SUBTOTAL(9,O222:O237)</f>
        <v>494194149</v>
      </c>
      <c r="Q238" s="19">
        <f>+SUBTOTAL(9,Q222:Q237)</f>
        <v>25696857</v>
      </c>
      <c r="S238" s="20">
        <f>Q238/K238*100</f>
        <v>3.4360097156024989</v>
      </c>
      <c r="U238" s="21">
        <f>ROUND(O238/Q238,1)</f>
        <v>19.2</v>
      </c>
    </row>
    <row r="239" spans="1:21" x14ac:dyDescent="0.2">
      <c r="A239" s="45"/>
      <c r="E239" s="28"/>
      <c r="G239" s="28"/>
      <c r="H239" s="28"/>
      <c r="I239" s="48"/>
      <c r="K239" s="49"/>
    </row>
    <row r="240" spans="1:21" x14ac:dyDescent="0.2">
      <c r="A240" s="45">
        <v>344</v>
      </c>
      <c r="C240" s="8" t="s">
        <v>25</v>
      </c>
      <c r="K240" s="49"/>
    </row>
    <row r="241" spans="1:21" x14ac:dyDescent="0.2">
      <c r="A241" s="45"/>
      <c r="C241" s="61" t="s">
        <v>190</v>
      </c>
      <c r="E241" s="47">
        <v>56795</v>
      </c>
      <c r="G241" s="28" t="s">
        <v>73</v>
      </c>
      <c r="H241" s="28" t="s">
        <v>44</v>
      </c>
      <c r="I241" s="48">
        <v>-12</v>
      </c>
      <c r="K241" s="49">
        <v>63781994.479999997</v>
      </c>
      <c r="L241" s="60"/>
      <c r="M241" s="51">
        <v>16760753</v>
      </c>
      <c r="N241" s="51"/>
      <c r="O241" s="51">
        <v>54675081</v>
      </c>
      <c r="P241" s="51"/>
      <c r="Q241" s="51">
        <v>1861030</v>
      </c>
      <c r="S241" s="20">
        <v>2.92</v>
      </c>
      <c r="U241" s="21">
        <v>29.4</v>
      </c>
    </row>
    <row r="242" spans="1:21" x14ac:dyDescent="0.2">
      <c r="A242" s="45"/>
      <c r="C242" s="62" t="s">
        <v>191</v>
      </c>
      <c r="E242" s="47">
        <v>52047</v>
      </c>
      <c r="G242" s="28" t="s">
        <v>73</v>
      </c>
      <c r="H242" s="28" t="s">
        <v>44</v>
      </c>
      <c r="I242" s="48">
        <v>-9</v>
      </c>
      <c r="K242" s="49">
        <v>4001968.45</v>
      </c>
      <c r="L242" s="60"/>
      <c r="M242" s="51">
        <v>2791332</v>
      </c>
      <c r="N242" s="51"/>
      <c r="O242" s="51">
        <v>1570814</v>
      </c>
      <c r="P242" s="51"/>
      <c r="Q242" s="51">
        <v>91579</v>
      </c>
      <c r="S242" s="20">
        <v>2.29</v>
      </c>
      <c r="U242" s="21">
        <v>17.2</v>
      </c>
    </row>
    <row r="243" spans="1:21" x14ac:dyDescent="0.2">
      <c r="A243" s="45"/>
      <c r="C243" s="62" t="s">
        <v>192</v>
      </c>
      <c r="E243" s="47">
        <v>52047</v>
      </c>
      <c r="G243" s="28" t="s">
        <v>73</v>
      </c>
      <c r="H243" s="28" t="s">
        <v>44</v>
      </c>
      <c r="I243" s="48">
        <v>-9</v>
      </c>
      <c r="K243" s="49">
        <v>3905587.36</v>
      </c>
      <c r="L243" s="60"/>
      <c r="M243" s="51">
        <v>2690252</v>
      </c>
      <c r="N243" s="51"/>
      <c r="O243" s="51">
        <v>1566838</v>
      </c>
      <c r="P243" s="51"/>
      <c r="Q243" s="51">
        <v>91357</v>
      </c>
      <c r="S243" s="20">
        <v>2.34</v>
      </c>
      <c r="U243" s="21">
        <v>17.2</v>
      </c>
    </row>
    <row r="244" spans="1:21" x14ac:dyDescent="0.2">
      <c r="A244" s="45"/>
      <c r="C244" s="62" t="s">
        <v>193</v>
      </c>
      <c r="E244" s="47">
        <v>52778</v>
      </c>
      <c r="G244" s="28" t="s">
        <v>73</v>
      </c>
      <c r="H244" s="28" t="s">
        <v>44</v>
      </c>
      <c r="I244" s="48">
        <v>-9</v>
      </c>
      <c r="K244" s="49">
        <v>3065508.07</v>
      </c>
      <c r="L244" s="60"/>
      <c r="M244" s="51">
        <v>1942546</v>
      </c>
      <c r="N244" s="51"/>
      <c r="O244" s="51">
        <v>1398858</v>
      </c>
      <c r="P244" s="51"/>
      <c r="Q244" s="51">
        <v>73554</v>
      </c>
      <c r="S244" s="20">
        <v>2.4</v>
      </c>
      <c r="U244" s="21">
        <v>19</v>
      </c>
    </row>
    <row r="245" spans="1:21" x14ac:dyDescent="0.2">
      <c r="A245" s="45"/>
      <c r="C245" s="62" t="s">
        <v>194</v>
      </c>
      <c r="E245" s="47">
        <v>52778</v>
      </c>
      <c r="G245" s="28" t="s">
        <v>73</v>
      </c>
      <c r="H245" s="28" t="s">
        <v>44</v>
      </c>
      <c r="I245" s="48">
        <v>-9</v>
      </c>
      <c r="K245" s="49">
        <v>3053037.79</v>
      </c>
      <c r="L245" s="60"/>
      <c r="M245" s="51">
        <v>1934311</v>
      </c>
      <c r="N245" s="51"/>
      <c r="O245" s="51">
        <v>1393500</v>
      </c>
      <c r="P245" s="51"/>
      <c r="Q245" s="51">
        <v>73271</v>
      </c>
      <c r="S245" s="20">
        <v>2.4</v>
      </c>
      <c r="U245" s="21">
        <v>19</v>
      </c>
    </row>
    <row r="246" spans="1:21" x14ac:dyDescent="0.2">
      <c r="A246" s="45"/>
      <c r="C246" s="62" t="s">
        <v>195</v>
      </c>
      <c r="E246" s="47">
        <v>52778</v>
      </c>
      <c r="G246" s="28" t="s">
        <v>73</v>
      </c>
      <c r="H246" s="28" t="s">
        <v>44</v>
      </c>
      <c r="I246" s="48">
        <v>-9</v>
      </c>
      <c r="K246" s="49">
        <v>3483804.51</v>
      </c>
      <c r="L246" s="60"/>
      <c r="M246" s="51">
        <v>1631074</v>
      </c>
      <c r="N246" s="51"/>
      <c r="O246" s="51">
        <v>2166273</v>
      </c>
      <c r="P246" s="51"/>
      <c r="Q246" s="51">
        <v>113118</v>
      </c>
      <c r="S246" s="20">
        <v>3.25</v>
      </c>
      <c r="U246" s="21">
        <v>19.2</v>
      </c>
    </row>
    <row r="247" spans="1:21" x14ac:dyDescent="0.2">
      <c r="A247" s="45"/>
      <c r="C247" s="62" t="s">
        <v>196</v>
      </c>
      <c r="E247" s="47">
        <v>52778</v>
      </c>
      <c r="G247" s="28" t="s">
        <v>73</v>
      </c>
      <c r="H247" s="28" t="s">
        <v>44</v>
      </c>
      <c r="I247" s="48">
        <v>-9</v>
      </c>
      <c r="K247" s="49">
        <v>3437706.23</v>
      </c>
      <c r="L247" s="60"/>
      <c r="M247" s="51">
        <v>1967157</v>
      </c>
      <c r="N247" s="51"/>
      <c r="O247" s="51">
        <v>1779943</v>
      </c>
      <c r="P247" s="51"/>
      <c r="Q247" s="51">
        <v>93150</v>
      </c>
      <c r="S247" s="20">
        <v>2.71</v>
      </c>
      <c r="U247" s="21">
        <v>19.100000000000001</v>
      </c>
    </row>
    <row r="248" spans="1:21" x14ac:dyDescent="0.2">
      <c r="A248" s="45"/>
      <c r="C248" s="62" t="s">
        <v>197</v>
      </c>
      <c r="E248" s="47">
        <v>51682</v>
      </c>
      <c r="G248" s="28" t="s">
        <v>73</v>
      </c>
      <c r="H248" s="28" t="s">
        <v>44</v>
      </c>
      <c r="I248" s="48">
        <v>-7</v>
      </c>
      <c r="K248" s="49">
        <v>3010557.55</v>
      </c>
      <c r="L248" s="60"/>
      <c r="M248" s="51">
        <v>2067296</v>
      </c>
      <c r="N248" s="51"/>
      <c r="O248" s="51">
        <v>1154001</v>
      </c>
      <c r="P248" s="51"/>
      <c r="Q248" s="51">
        <v>70974</v>
      </c>
      <c r="S248" s="20">
        <v>2.36</v>
      </c>
      <c r="U248" s="21">
        <v>16.3</v>
      </c>
    </row>
    <row r="249" spans="1:21" x14ac:dyDescent="0.2">
      <c r="A249" s="45"/>
      <c r="C249" s="62" t="s">
        <v>198</v>
      </c>
      <c r="E249" s="47">
        <v>50951</v>
      </c>
      <c r="G249" s="28" t="s">
        <v>73</v>
      </c>
      <c r="H249" s="28" t="s">
        <v>44</v>
      </c>
      <c r="I249" s="48">
        <v>-7</v>
      </c>
      <c r="K249" s="49">
        <v>3276234.97</v>
      </c>
      <c r="L249" s="60"/>
      <c r="M249" s="51">
        <v>2458274</v>
      </c>
      <c r="N249" s="51"/>
      <c r="O249" s="51">
        <v>1047297</v>
      </c>
      <c r="P249" s="51"/>
      <c r="Q249" s="51">
        <v>73207</v>
      </c>
      <c r="S249" s="20">
        <v>2.23</v>
      </c>
      <c r="U249" s="21">
        <v>14.3</v>
      </c>
    </row>
    <row r="250" spans="1:21" x14ac:dyDescent="0.2">
      <c r="A250" s="45"/>
      <c r="C250" s="62" t="s">
        <v>199</v>
      </c>
      <c r="E250" s="47">
        <v>50951</v>
      </c>
      <c r="G250" s="28" t="s">
        <v>73</v>
      </c>
      <c r="H250" s="28" t="s">
        <v>44</v>
      </c>
      <c r="I250" s="48">
        <v>-7</v>
      </c>
      <c r="K250" s="49">
        <v>3830334.81</v>
      </c>
      <c r="L250" s="60"/>
      <c r="M250" s="51">
        <v>2806805</v>
      </c>
      <c r="N250" s="51"/>
      <c r="O250" s="51">
        <v>1291653</v>
      </c>
      <c r="P250" s="51"/>
      <c r="Q250" s="51">
        <v>89704</v>
      </c>
      <c r="S250" s="20">
        <v>2.34</v>
      </c>
      <c r="U250" s="21">
        <v>14.4</v>
      </c>
    </row>
    <row r="251" spans="1:21" x14ac:dyDescent="0.2">
      <c r="A251" s="45"/>
      <c r="C251" s="62" t="s">
        <v>200</v>
      </c>
      <c r="E251" s="47">
        <v>49490</v>
      </c>
      <c r="G251" s="28" t="s">
        <v>73</v>
      </c>
      <c r="H251" s="28" t="s">
        <v>44</v>
      </c>
      <c r="I251" s="48">
        <v>-7</v>
      </c>
      <c r="K251" s="49">
        <v>5069346.8499999996</v>
      </c>
      <c r="L251" s="60"/>
      <c r="M251" s="51">
        <v>4687768</v>
      </c>
      <c r="N251" s="51"/>
      <c r="O251" s="51">
        <v>736433</v>
      </c>
      <c r="P251" s="51"/>
      <c r="Q251" s="51">
        <v>69466</v>
      </c>
      <c r="S251" s="20">
        <v>1.37</v>
      </c>
      <c r="U251" s="21">
        <v>10.6</v>
      </c>
    </row>
    <row r="252" spans="1:21" x14ac:dyDescent="0.2">
      <c r="A252" s="45"/>
      <c r="C252" s="62" t="s">
        <v>201</v>
      </c>
      <c r="E252" s="47">
        <v>49125</v>
      </c>
      <c r="G252" s="28" t="s">
        <v>73</v>
      </c>
      <c r="H252" s="28" t="s">
        <v>44</v>
      </c>
      <c r="I252" s="48">
        <v>-7</v>
      </c>
      <c r="K252" s="49">
        <v>5572385.96</v>
      </c>
      <c r="L252" s="60"/>
      <c r="M252" s="51">
        <v>4741686</v>
      </c>
      <c r="N252" s="51"/>
      <c r="O252" s="51">
        <v>1220767</v>
      </c>
      <c r="P252" s="51"/>
      <c r="Q252" s="51">
        <v>126581</v>
      </c>
      <c r="S252" s="20">
        <v>2.27</v>
      </c>
      <c r="U252" s="21">
        <v>9.6</v>
      </c>
    </row>
    <row r="253" spans="1:21" x14ac:dyDescent="0.2">
      <c r="A253" s="45"/>
      <c r="C253" s="62" t="s">
        <v>202</v>
      </c>
      <c r="E253" s="47">
        <v>49490</v>
      </c>
      <c r="G253" s="28" t="s">
        <v>73</v>
      </c>
      <c r="H253" s="28" t="s">
        <v>44</v>
      </c>
      <c r="I253" s="48">
        <v>-7</v>
      </c>
      <c r="K253" s="49">
        <v>4990266.62</v>
      </c>
      <c r="L253" s="60"/>
      <c r="M253" s="51">
        <v>4046675</v>
      </c>
      <c r="N253" s="51"/>
      <c r="O253" s="51">
        <v>1292910</v>
      </c>
      <c r="P253" s="51"/>
      <c r="Q253" s="51">
        <v>121952</v>
      </c>
      <c r="S253" s="20">
        <v>2.44</v>
      </c>
      <c r="U253" s="21">
        <v>10.6</v>
      </c>
    </row>
    <row r="254" spans="1:21" x14ac:dyDescent="0.2">
      <c r="A254" s="45"/>
      <c r="C254" s="62" t="s">
        <v>203</v>
      </c>
      <c r="E254" s="47">
        <v>49856</v>
      </c>
      <c r="G254" s="28" t="s">
        <v>73</v>
      </c>
      <c r="H254" s="28" t="s">
        <v>44</v>
      </c>
      <c r="I254" s="48">
        <v>-7</v>
      </c>
      <c r="K254" s="49">
        <v>5729889.9900000002</v>
      </c>
      <c r="L254" s="60"/>
      <c r="M254" s="51">
        <v>4647091</v>
      </c>
      <c r="N254" s="51"/>
      <c r="O254" s="51">
        <v>1483891</v>
      </c>
      <c r="P254" s="51"/>
      <c r="Q254" s="51">
        <v>127583</v>
      </c>
      <c r="S254" s="20">
        <v>2.23</v>
      </c>
      <c r="U254" s="21">
        <v>11.6</v>
      </c>
    </row>
    <row r="255" spans="1:21" x14ac:dyDescent="0.2">
      <c r="A255" s="45"/>
      <c r="C255" s="62" t="s">
        <v>205</v>
      </c>
      <c r="E255" s="47">
        <v>45838</v>
      </c>
      <c r="G255" s="28" t="s">
        <v>73</v>
      </c>
      <c r="H255" s="28" t="s">
        <v>44</v>
      </c>
      <c r="I255" s="48">
        <v>-10</v>
      </c>
      <c r="K255" s="49">
        <v>2682135.6800000002</v>
      </c>
      <c r="L255" s="60"/>
      <c r="M255" s="51">
        <v>3091053</v>
      </c>
      <c r="N255" s="51"/>
      <c r="O255" s="51">
        <v>-140704</v>
      </c>
      <c r="P255" s="51"/>
      <c r="Q255" s="51">
        <v>0</v>
      </c>
      <c r="S255" s="20">
        <v>0</v>
      </c>
      <c r="U255" s="21">
        <v>0</v>
      </c>
    </row>
    <row r="256" spans="1:21" x14ac:dyDescent="0.2">
      <c r="A256" s="45"/>
      <c r="C256" s="62" t="s">
        <v>206</v>
      </c>
      <c r="E256" s="47">
        <v>51682</v>
      </c>
      <c r="G256" s="28" t="s">
        <v>73</v>
      </c>
      <c r="H256" s="28" t="s">
        <v>44</v>
      </c>
      <c r="I256" s="48">
        <v>-7</v>
      </c>
      <c r="K256" s="52">
        <v>5825376.1900000004</v>
      </c>
      <c r="L256" s="60"/>
      <c r="M256" s="51">
        <v>3468655</v>
      </c>
      <c r="N256" s="51"/>
      <c r="O256" s="51">
        <v>2764498</v>
      </c>
      <c r="P256" s="51"/>
      <c r="Q256" s="51">
        <v>169241</v>
      </c>
      <c r="S256" s="20">
        <v>2.91</v>
      </c>
      <c r="U256" s="21">
        <v>16.3</v>
      </c>
    </row>
    <row r="257" spans="1:21" x14ac:dyDescent="0.2">
      <c r="A257" s="45"/>
      <c r="C257" s="62"/>
      <c r="E257" s="28"/>
      <c r="G257" s="28"/>
      <c r="H257" s="28"/>
      <c r="I257" s="48"/>
      <c r="K257" s="49"/>
      <c r="M257" s="63"/>
      <c r="O257" s="63"/>
      <c r="Q257" s="63"/>
    </row>
    <row r="258" spans="1:21" x14ac:dyDescent="0.2">
      <c r="A258" s="45"/>
      <c r="C258" s="64" t="s">
        <v>215</v>
      </c>
      <c r="E258" s="28"/>
      <c r="G258" s="28"/>
      <c r="H258" s="28"/>
      <c r="I258" s="48"/>
      <c r="K258" s="49">
        <f>+SUBTOTAL(9,K241:K257)</f>
        <v>124716135.50999999</v>
      </c>
      <c r="M258" s="19">
        <f>+SUBTOTAL(9,M241:M257)</f>
        <v>61732728</v>
      </c>
      <c r="O258" s="19">
        <f>+SUBTOTAL(9,O241:O257)</f>
        <v>75402053</v>
      </c>
      <c r="Q258" s="19">
        <f>+SUBTOTAL(9,Q241:Q257)</f>
        <v>3245767</v>
      </c>
      <c r="S258" s="20">
        <f>Q258/K258*100</f>
        <v>2.6025237125309646</v>
      </c>
      <c r="U258" s="21">
        <f>ROUND(O258/Q258,1)</f>
        <v>23.2</v>
      </c>
    </row>
    <row r="259" spans="1:21" x14ac:dyDescent="0.2">
      <c r="A259" s="45"/>
      <c r="E259" s="28"/>
      <c r="G259" s="28"/>
      <c r="H259" s="28"/>
      <c r="I259" s="48"/>
      <c r="K259" s="49"/>
    </row>
    <row r="260" spans="1:21" x14ac:dyDescent="0.2">
      <c r="A260" s="45">
        <v>345</v>
      </c>
      <c r="C260" s="8" t="s">
        <v>26</v>
      </c>
      <c r="K260" s="49"/>
    </row>
    <row r="261" spans="1:21" x14ac:dyDescent="0.2">
      <c r="A261" s="45"/>
      <c r="C261" s="61" t="s">
        <v>190</v>
      </c>
      <c r="E261" s="47">
        <v>56795</v>
      </c>
      <c r="G261" s="28" t="s">
        <v>232</v>
      </c>
      <c r="H261" s="28" t="s">
        <v>44</v>
      </c>
      <c r="I261" s="48">
        <v>-12</v>
      </c>
      <c r="K261" s="49">
        <v>24632390.050000001</v>
      </c>
      <c r="L261" s="60"/>
      <c r="M261" s="51">
        <v>6277946</v>
      </c>
      <c r="N261" s="51"/>
      <c r="O261" s="51">
        <v>21310331</v>
      </c>
      <c r="P261" s="51"/>
      <c r="Q261" s="51">
        <v>722075</v>
      </c>
      <c r="S261" s="20">
        <v>2.93</v>
      </c>
      <c r="U261" s="21">
        <v>29.5</v>
      </c>
    </row>
    <row r="262" spans="1:21" x14ac:dyDescent="0.2">
      <c r="A262" s="45"/>
      <c r="C262" s="62" t="s">
        <v>191</v>
      </c>
      <c r="E262" s="47">
        <v>52047</v>
      </c>
      <c r="G262" s="28" t="s">
        <v>232</v>
      </c>
      <c r="H262" s="28" t="s">
        <v>44</v>
      </c>
      <c r="I262" s="48">
        <v>-9</v>
      </c>
      <c r="K262" s="49">
        <v>1960162.32</v>
      </c>
      <c r="L262" s="60"/>
      <c r="M262" s="51">
        <v>1241327</v>
      </c>
      <c r="N262" s="51"/>
      <c r="O262" s="51">
        <v>895250</v>
      </c>
      <c r="P262" s="51"/>
      <c r="Q262" s="51">
        <v>51991</v>
      </c>
      <c r="S262" s="20">
        <v>2.65</v>
      </c>
      <c r="U262" s="21">
        <v>17.2</v>
      </c>
    </row>
    <row r="263" spans="1:21" x14ac:dyDescent="0.2">
      <c r="A263" s="45"/>
      <c r="C263" s="62" t="s">
        <v>192</v>
      </c>
      <c r="E263" s="47">
        <v>52047</v>
      </c>
      <c r="G263" s="28" t="s">
        <v>232</v>
      </c>
      <c r="H263" s="28" t="s">
        <v>44</v>
      </c>
      <c r="I263" s="48">
        <v>-9</v>
      </c>
      <c r="K263" s="49">
        <v>4576825.3600000003</v>
      </c>
      <c r="L263" s="60"/>
      <c r="M263" s="51">
        <v>3049180</v>
      </c>
      <c r="N263" s="51"/>
      <c r="O263" s="51">
        <v>1939560</v>
      </c>
      <c r="P263" s="51"/>
      <c r="Q263" s="51">
        <v>113538</v>
      </c>
      <c r="S263" s="20">
        <v>2.48</v>
      </c>
      <c r="U263" s="21">
        <v>17.100000000000001</v>
      </c>
    </row>
    <row r="264" spans="1:21" x14ac:dyDescent="0.2">
      <c r="A264" s="45"/>
      <c r="C264" s="62" t="s">
        <v>193</v>
      </c>
      <c r="E264" s="47">
        <v>52778</v>
      </c>
      <c r="G264" s="28" t="s">
        <v>232</v>
      </c>
      <c r="H264" s="28" t="s">
        <v>44</v>
      </c>
      <c r="I264" s="48">
        <v>-9</v>
      </c>
      <c r="K264" s="49">
        <v>3691212.54</v>
      </c>
      <c r="L264" s="60"/>
      <c r="M264" s="51">
        <v>2304153</v>
      </c>
      <c r="N264" s="51"/>
      <c r="O264" s="51">
        <v>1719269</v>
      </c>
      <c r="P264" s="51"/>
      <c r="Q264" s="51">
        <v>90301</v>
      </c>
      <c r="S264" s="20">
        <v>2.4500000000000002</v>
      </c>
      <c r="U264" s="21">
        <v>19</v>
      </c>
    </row>
    <row r="265" spans="1:21" x14ac:dyDescent="0.2">
      <c r="A265" s="45"/>
      <c r="C265" s="62" t="s">
        <v>194</v>
      </c>
      <c r="E265" s="47">
        <v>52778</v>
      </c>
      <c r="G265" s="28" t="s">
        <v>232</v>
      </c>
      <c r="H265" s="28" t="s">
        <v>44</v>
      </c>
      <c r="I265" s="48">
        <v>-9</v>
      </c>
      <c r="K265" s="49">
        <v>3322731.71</v>
      </c>
      <c r="L265" s="60"/>
      <c r="M265" s="51">
        <v>2148274</v>
      </c>
      <c r="N265" s="51"/>
      <c r="O265" s="51">
        <v>1473504</v>
      </c>
      <c r="P265" s="51"/>
      <c r="Q265" s="51">
        <v>77759</v>
      </c>
      <c r="S265" s="20">
        <v>2.34</v>
      </c>
      <c r="U265" s="21">
        <v>18.899999999999999</v>
      </c>
    </row>
    <row r="266" spans="1:21" x14ac:dyDescent="0.2">
      <c r="A266" s="45"/>
      <c r="C266" s="62" t="s">
        <v>195</v>
      </c>
      <c r="E266" s="47">
        <v>52778</v>
      </c>
      <c r="G266" s="28" t="s">
        <v>232</v>
      </c>
      <c r="H266" s="28" t="s">
        <v>44</v>
      </c>
      <c r="I266" s="48">
        <v>-9</v>
      </c>
      <c r="K266" s="49">
        <v>3246960.53</v>
      </c>
      <c r="L266" s="60"/>
      <c r="M266" s="51">
        <v>2167496</v>
      </c>
      <c r="N266" s="51"/>
      <c r="O266" s="51">
        <v>1371691</v>
      </c>
      <c r="P266" s="51"/>
      <c r="Q266" s="51">
        <v>72556</v>
      </c>
      <c r="S266" s="20">
        <v>2.23</v>
      </c>
      <c r="U266" s="21">
        <v>18.899999999999999</v>
      </c>
    </row>
    <row r="267" spans="1:21" x14ac:dyDescent="0.2">
      <c r="A267" s="45"/>
      <c r="C267" s="62" t="s">
        <v>196</v>
      </c>
      <c r="E267" s="47">
        <v>52778</v>
      </c>
      <c r="G267" s="28" t="s">
        <v>232</v>
      </c>
      <c r="H267" s="28" t="s">
        <v>44</v>
      </c>
      <c r="I267" s="48">
        <v>-9</v>
      </c>
      <c r="K267" s="49">
        <v>10726602.869999999</v>
      </c>
      <c r="L267" s="60"/>
      <c r="M267" s="51">
        <v>5588869</v>
      </c>
      <c r="N267" s="51"/>
      <c r="O267" s="51">
        <v>6103128</v>
      </c>
      <c r="P267" s="51"/>
      <c r="Q267" s="51">
        <v>317500</v>
      </c>
      <c r="S267" s="20">
        <v>2.96</v>
      </c>
      <c r="U267" s="21">
        <v>19.2</v>
      </c>
    </row>
    <row r="268" spans="1:21" x14ac:dyDescent="0.2">
      <c r="A268" s="45"/>
      <c r="C268" s="62" t="s">
        <v>197</v>
      </c>
      <c r="E268" s="47">
        <v>51682</v>
      </c>
      <c r="G268" s="28" t="s">
        <v>232</v>
      </c>
      <c r="H268" s="28" t="s">
        <v>44</v>
      </c>
      <c r="I268" s="48">
        <v>-7</v>
      </c>
      <c r="K268" s="49">
        <v>2356171.63</v>
      </c>
      <c r="L268" s="60"/>
      <c r="M268" s="51">
        <v>1677739</v>
      </c>
      <c r="N268" s="51"/>
      <c r="O268" s="51">
        <v>843365</v>
      </c>
      <c r="P268" s="51"/>
      <c r="Q268" s="51">
        <v>52231</v>
      </c>
      <c r="S268" s="20">
        <v>2.2200000000000002</v>
      </c>
      <c r="U268" s="21">
        <v>16.100000000000001</v>
      </c>
    </row>
    <row r="269" spans="1:21" x14ac:dyDescent="0.2">
      <c r="A269" s="45"/>
      <c r="C269" s="62" t="s">
        <v>198</v>
      </c>
      <c r="E269" s="47">
        <v>50951</v>
      </c>
      <c r="G269" s="28" t="s">
        <v>232</v>
      </c>
      <c r="H269" s="28" t="s">
        <v>44</v>
      </c>
      <c r="I269" s="48">
        <v>-7</v>
      </c>
      <c r="K269" s="49">
        <v>2235589.4900000002</v>
      </c>
      <c r="L269" s="60"/>
      <c r="M269" s="51">
        <v>1636771</v>
      </c>
      <c r="N269" s="51"/>
      <c r="O269" s="51">
        <v>755310</v>
      </c>
      <c r="P269" s="51"/>
      <c r="Q269" s="51">
        <v>52500</v>
      </c>
      <c r="S269" s="20">
        <v>2.35</v>
      </c>
      <c r="U269" s="21">
        <v>14.4</v>
      </c>
    </row>
    <row r="270" spans="1:21" x14ac:dyDescent="0.2">
      <c r="A270" s="45"/>
      <c r="C270" s="62" t="s">
        <v>199</v>
      </c>
      <c r="E270" s="47">
        <v>50951</v>
      </c>
      <c r="G270" s="28" t="s">
        <v>232</v>
      </c>
      <c r="H270" s="28" t="s">
        <v>44</v>
      </c>
      <c r="I270" s="48">
        <v>-7</v>
      </c>
      <c r="K270" s="49">
        <v>2278329.5</v>
      </c>
      <c r="L270" s="60"/>
      <c r="M270" s="51">
        <v>1622729</v>
      </c>
      <c r="N270" s="51"/>
      <c r="O270" s="51">
        <v>815084</v>
      </c>
      <c r="P270" s="51"/>
      <c r="Q270" s="51">
        <v>56527</v>
      </c>
      <c r="S270" s="20">
        <v>2.48</v>
      </c>
      <c r="U270" s="21">
        <v>14.4</v>
      </c>
    </row>
    <row r="271" spans="1:21" x14ac:dyDescent="0.2">
      <c r="A271" s="45"/>
      <c r="C271" s="62" t="s">
        <v>200</v>
      </c>
      <c r="E271" s="47">
        <v>49490</v>
      </c>
      <c r="G271" s="28" t="s">
        <v>232</v>
      </c>
      <c r="H271" s="28" t="s">
        <v>44</v>
      </c>
      <c r="I271" s="48">
        <v>-7</v>
      </c>
      <c r="K271" s="49">
        <v>3471879.89</v>
      </c>
      <c r="L271" s="60"/>
      <c r="M271" s="51">
        <v>2867184</v>
      </c>
      <c r="N271" s="51"/>
      <c r="O271" s="51">
        <v>847727</v>
      </c>
      <c r="P271" s="51"/>
      <c r="Q271" s="51">
        <v>79213</v>
      </c>
      <c r="S271" s="20">
        <v>2.2799999999999998</v>
      </c>
      <c r="U271" s="21">
        <v>10.7</v>
      </c>
    </row>
    <row r="272" spans="1:21" x14ac:dyDescent="0.2">
      <c r="A272" s="45"/>
      <c r="C272" s="62" t="s">
        <v>201</v>
      </c>
      <c r="E272" s="47">
        <v>49125</v>
      </c>
      <c r="G272" s="28" t="s">
        <v>232</v>
      </c>
      <c r="H272" s="28" t="s">
        <v>44</v>
      </c>
      <c r="I272" s="48">
        <v>-7</v>
      </c>
      <c r="K272" s="49">
        <v>4776352.7300000004</v>
      </c>
      <c r="L272" s="60"/>
      <c r="M272" s="51">
        <v>3795895</v>
      </c>
      <c r="N272" s="51"/>
      <c r="O272" s="51">
        <v>1314802</v>
      </c>
      <c r="P272" s="51"/>
      <c r="Q272" s="51">
        <v>135894</v>
      </c>
      <c r="S272" s="20">
        <v>2.85</v>
      </c>
      <c r="U272" s="21">
        <v>9.6999999999999993</v>
      </c>
    </row>
    <row r="273" spans="1:21" x14ac:dyDescent="0.2">
      <c r="A273" s="45"/>
      <c r="C273" s="62" t="s">
        <v>202</v>
      </c>
      <c r="E273" s="47">
        <v>49490</v>
      </c>
      <c r="G273" s="28" t="s">
        <v>232</v>
      </c>
      <c r="H273" s="28" t="s">
        <v>44</v>
      </c>
      <c r="I273" s="48">
        <v>-7</v>
      </c>
      <c r="K273" s="49">
        <v>3326453.63</v>
      </c>
      <c r="L273" s="60"/>
      <c r="M273" s="51">
        <v>2561232</v>
      </c>
      <c r="N273" s="51"/>
      <c r="O273" s="51">
        <v>998073</v>
      </c>
      <c r="P273" s="51"/>
      <c r="Q273" s="51">
        <v>94050</v>
      </c>
      <c r="R273" s="51"/>
      <c r="S273" s="20">
        <v>2.83</v>
      </c>
      <c r="U273" s="21">
        <v>10.6</v>
      </c>
    </row>
    <row r="274" spans="1:21" x14ac:dyDescent="0.2">
      <c r="A274" s="45"/>
      <c r="C274" s="62" t="s">
        <v>203</v>
      </c>
      <c r="E274" s="47">
        <v>49856</v>
      </c>
      <c r="G274" s="28" t="s">
        <v>232</v>
      </c>
      <c r="H274" s="28" t="s">
        <v>44</v>
      </c>
      <c r="I274" s="48">
        <v>-7</v>
      </c>
      <c r="K274" s="49">
        <v>2535556.33</v>
      </c>
      <c r="L274" s="60"/>
      <c r="M274" s="51">
        <v>2160076</v>
      </c>
      <c r="N274" s="51"/>
      <c r="O274" s="51">
        <v>552969</v>
      </c>
      <c r="P274" s="51"/>
      <c r="Q274" s="51">
        <v>47252</v>
      </c>
      <c r="S274" s="20">
        <v>1.86</v>
      </c>
      <c r="U274" s="21">
        <v>11.7</v>
      </c>
    </row>
    <row r="275" spans="1:21" x14ac:dyDescent="0.2">
      <c r="A275" s="45"/>
      <c r="C275" s="62" t="s">
        <v>205</v>
      </c>
      <c r="E275" s="47">
        <v>45838</v>
      </c>
      <c r="G275" s="28" t="s">
        <v>232</v>
      </c>
      <c r="H275" s="28" t="s">
        <v>44</v>
      </c>
      <c r="I275" s="48">
        <v>-10</v>
      </c>
      <c r="K275" s="49">
        <v>816263.41</v>
      </c>
      <c r="L275" s="60"/>
      <c r="M275" s="51">
        <v>1026527</v>
      </c>
      <c r="N275" s="51"/>
      <c r="O275" s="51">
        <v>-128637</v>
      </c>
      <c r="P275" s="51"/>
      <c r="Q275" s="51">
        <v>0</v>
      </c>
      <c r="S275" s="20">
        <v>0</v>
      </c>
      <c r="U275" s="21">
        <v>0</v>
      </c>
    </row>
    <row r="276" spans="1:21" x14ac:dyDescent="0.2">
      <c r="A276" s="45"/>
      <c r="C276" s="62" t="s">
        <v>206</v>
      </c>
      <c r="E276" s="47">
        <v>51682</v>
      </c>
      <c r="G276" s="28" t="s">
        <v>232</v>
      </c>
      <c r="H276" s="28" t="s">
        <v>44</v>
      </c>
      <c r="I276" s="48">
        <v>-7</v>
      </c>
      <c r="K276" s="52">
        <v>2504392.08</v>
      </c>
      <c r="L276" s="60"/>
      <c r="M276" s="51">
        <v>1829347</v>
      </c>
      <c r="N276" s="51"/>
      <c r="O276" s="51">
        <v>850353</v>
      </c>
      <c r="P276" s="51"/>
      <c r="Q276" s="51">
        <v>52711</v>
      </c>
      <c r="S276" s="20">
        <v>2.1</v>
      </c>
      <c r="U276" s="21">
        <v>16.100000000000001</v>
      </c>
    </row>
    <row r="277" spans="1:21" x14ac:dyDescent="0.2">
      <c r="A277" s="45"/>
      <c r="C277" s="62"/>
      <c r="E277" s="28"/>
      <c r="G277" s="28"/>
      <c r="H277" s="28"/>
      <c r="I277" s="48"/>
      <c r="K277" s="49"/>
      <c r="M277" s="63"/>
      <c r="O277" s="63"/>
      <c r="Q277" s="63"/>
    </row>
    <row r="278" spans="1:21" x14ac:dyDescent="0.2">
      <c r="A278" s="45"/>
      <c r="C278" s="64" t="s">
        <v>180</v>
      </c>
      <c r="E278" s="28"/>
      <c r="G278" s="28"/>
      <c r="H278" s="28"/>
      <c r="I278" s="48"/>
      <c r="K278" s="49">
        <f>+SUBTOTAL(9,K261:K277)</f>
        <v>76457874.069999993</v>
      </c>
      <c r="M278" s="19">
        <f>+SUBTOTAL(9,M261:M277)</f>
        <v>41954745</v>
      </c>
      <c r="O278" s="19">
        <f>+SUBTOTAL(9,O261:O277)</f>
        <v>41661779</v>
      </c>
      <c r="Q278" s="19">
        <f>+SUBTOTAL(9,Q261:Q277)</f>
        <v>2016098</v>
      </c>
      <c r="S278" s="20">
        <f>Q278/K278*100</f>
        <v>2.6368742585677807</v>
      </c>
      <c r="U278" s="21">
        <f>ROUND(O278/Q278,1)</f>
        <v>20.7</v>
      </c>
    </row>
    <row r="279" spans="1:21" x14ac:dyDescent="0.2">
      <c r="A279" s="45"/>
      <c r="E279" s="28"/>
      <c r="G279" s="28"/>
      <c r="H279" s="28"/>
      <c r="I279" s="48"/>
      <c r="K279" s="49"/>
    </row>
    <row r="280" spans="1:21" x14ac:dyDescent="0.2">
      <c r="A280" s="45">
        <v>346</v>
      </c>
      <c r="C280" s="46" t="s">
        <v>116</v>
      </c>
      <c r="K280" s="49"/>
    </row>
    <row r="281" spans="1:21" x14ac:dyDescent="0.2">
      <c r="A281" s="45"/>
      <c r="C281" s="61" t="s">
        <v>190</v>
      </c>
      <c r="E281" s="47">
        <v>56795</v>
      </c>
      <c r="G281" s="28" t="s">
        <v>78</v>
      </c>
      <c r="H281" s="28" t="s">
        <v>44</v>
      </c>
      <c r="I281" s="48">
        <v>-12</v>
      </c>
      <c r="K281" s="49">
        <v>3774673.55</v>
      </c>
      <c r="L281" s="60"/>
      <c r="M281" s="51">
        <v>819080</v>
      </c>
      <c r="N281" s="51"/>
      <c r="O281" s="51">
        <v>3408554</v>
      </c>
      <c r="P281" s="51"/>
      <c r="Q281" s="51">
        <v>119915</v>
      </c>
      <c r="S281" s="20">
        <v>3.18</v>
      </c>
      <c r="U281" s="21">
        <v>28.4</v>
      </c>
    </row>
    <row r="282" spans="1:21" x14ac:dyDescent="0.2">
      <c r="A282" s="45"/>
      <c r="C282" s="62" t="s">
        <v>191</v>
      </c>
      <c r="E282" s="47">
        <v>52047</v>
      </c>
      <c r="G282" s="28" t="s">
        <v>78</v>
      </c>
      <c r="H282" s="28" t="s">
        <v>44</v>
      </c>
      <c r="I282" s="48">
        <v>-9</v>
      </c>
      <c r="K282" s="49">
        <v>295415.01</v>
      </c>
      <c r="L282" s="60"/>
      <c r="M282" s="51">
        <v>27972</v>
      </c>
      <c r="N282" s="51"/>
      <c r="O282" s="51">
        <v>294030</v>
      </c>
      <c r="P282" s="51"/>
      <c r="Q282" s="51">
        <v>16582</v>
      </c>
      <c r="S282" s="20">
        <v>5.61</v>
      </c>
      <c r="U282" s="21">
        <v>17.7</v>
      </c>
    </row>
    <row r="283" spans="1:21" x14ac:dyDescent="0.2">
      <c r="A283" s="45"/>
      <c r="C283" s="62" t="s">
        <v>193</v>
      </c>
      <c r="E283" s="47">
        <v>52778</v>
      </c>
      <c r="G283" s="28" t="s">
        <v>78</v>
      </c>
      <c r="H283" s="28" t="s">
        <v>44</v>
      </c>
      <c r="I283" s="48">
        <v>-9</v>
      </c>
      <c r="K283" s="49">
        <v>30618.33</v>
      </c>
      <c r="L283" s="60"/>
      <c r="M283" s="51">
        <v>6871</v>
      </c>
      <c r="N283" s="51"/>
      <c r="O283" s="51">
        <v>26503</v>
      </c>
      <c r="P283" s="51"/>
      <c r="Q283" s="51">
        <v>1366</v>
      </c>
      <c r="S283" s="20">
        <v>4.46</v>
      </c>
      <c r="U283" s="21">
        <v>19.399999999999999</v>
      </c>
    </row>
    <row r="284" spans="1:21" x14ac:dyDescent="0.2">
      <c r="A284" s="45"/>
      <c r="C284" s="62" t="s">
        <v>194</v>
      </c>
      <c r="E284" s="47">
        <v>52778</v>
      </c>
      <c r="G284" s="28" t="s">
        <v>78</v>
      </c>
      <c r="H284" s="28" t="s">
        <v>44</v>
      </c>
      <c r="I284" s="48">
        <v>-9</v>
      </c>
      <c r="K284" s="49">
        <v>32897.870000000003</v>
      </c>
      <c r="L284" s="60"/>
      <c r="M284" s="51">
        <v>6926</v>
      </c>
      <c r="N284" s="51"/>
      <c r="O284" s="51">
        <v>28933</v>
      </c>
      <c r="P284" s="51"/>
      <c r="Q284" s="51">
        <v>1489</v>
      </c>
      <c r="S284" s="20">
        <v>4.53</v>
      </c>
      <c r="U284" s="21">
        <v>19.399999999999999</v>
      </c>
    </row>
    <row r="285" spans="1:21" x14ac:dyDescent="0.2">
      <c r="A285" s="45"/>
      <c r="C285" s="62" t="s">
        <v>195</v>
      </c>
      <c r="E285" s="47">
        <v>52778</v>
      </c>
      <c r="G285" s="28" t="s">
        <v>78</v>
      </c>
      <c r="H285" s="28" t="s">
        <v>44</v>
      </c>
      <c r="I285" s="48">
        <v>-9</v>
      </c>
      <c r="K285" s="49">
        <v>9113.52</v>
      </c>
      <c r="L285" s="60"/>
      <c r="M285" s="51">
        <v>6322</v>
      </c>
      <c r="N285" s="51"/>
      <c r="O285" s="51">
        <v>3612</v>
      </c>
      <c r="P285" s="51"/>
      <c r="Q285" s="51">
        <v>202</v>
      </c>
      <c r="S285" s="20">
        <v>2.2200000000000002</v>
      </c>
      <c r="U285" s="21">
        <v>17.899999999999999</v>
      </c>
    </row>
    <row r="286" spans="1:21" x14ac:dyDescent="0.2">
      <c r="A286" s="45"/>
      <c r="C286" s="62" t="s">
        <v>196</v>
      </c>
      <c r="E286" s="47">
        <v>52778</v>
      </c>
      <c r="G286" s="28" t="s">
        <v>78</v>
      </c>
      <c r="H286" s="28" t="s">
        <v>44</v>
      </c>
      <c r="I286" s="48">
        <v>-9</v>
      </c>
      <c r="K286" s="49">
        <v>41868.51</v>
      </c>
      <c r="L286" s="60"/>
      <c r="M286" s="51">
        <v>25259</v>
      </c>
      <c r="N286" s="51"/>
      <c r="O286" s="51">
        <v>20378</v>
      </c>
      <c r="P286" s="51"/>
      <c r="Q286" s="51">
        <v>1093</v>
      </c>
      <c r="S286" s="20">
        <v>2.61</v>
      </c>
      <c r="U286" s="21">
        <v>18.600000000000001</v>
      </c>
    </row>
    <row r="287" spans="1:21" x14ac:dyDescent="0.2">
      <c r="A287" s="45"/>
      <c r="C287" s="62" t="s">
        <v>197</v>
      </c>
      <c r="E287" s="47">
        <v>51682</v>
      </c>
      <c r="G287" s="28" t="s">
        <v>78</v>
      </c>
      <c r="H287" s="28" t="s">
        <v>44</v>
      </c>
      <c r="I287" s="48">
        <v>-7</v>
      </c>
      <c r="K287" s="49">
        <v>2112385.83</v>
      </c>
      <c r="L287" s="60"/>
      <c r="M287" s="51">
        <v>1635362</v>
      </c>
      <c r="N287" s="51"/>
      <c r="O287" s="51">
        <v>624891</v>
      </c>
      <c r="P287" s="51"/>
      <c r="Q287" s="51">
        <v>41032</v>
      </c>
      <c r="S287" s="20">
        <v>1.94</v>
      </c>
      <c r="U287" s="21">
        <v>15.2</v>
      </c>
    </row>
    <row r="288" spans="1:21" x14ac:dyDescent="0.2">
      <c r="A288" s="66"/>
      <c r="C288" s="62" t="s">
        <v>198</v>
      </c>
      <c r="E288" s="47">
        <v>50951</v>
      </c>
      <c r="G288" s="28" t="s">
        <v>78</v>
      </c>
      <c r="H288" s="28" t="s">
        <v>44</v>
      </c>
      <c r="I288" s="48">
        <v>-7</v>
      </c>
      <c r="K288" s="49">
        <v>150007.26</v>
      </c>
      <c r="L288" s="60"/>
      <c r="M288" s="51">
        <v>72474</v>
      </c>
      <c r="N288" s="51"/>
      <c r="O288" s="51">
        <v>88034</v>
      </c>
      <c r="P288" s="51"/>
      <c r="Q288" s="51">
        <v>6015</v>
      </c>
      <c r="S288" s="20">
        <v>4.01</v>
      </c>
      <c r="U288" s="21">
        <v>14.6</v>
      </c>
    </row>
    <row r="289" spans="1:21" x14ac:dyDescent="0.2">
      <c r="A289" s="45"/>
      <c r="C289" s="62" t="s">
        <v>199</v>
      </c>
      <c r="E289" s="47">
        <v>50951</v>
      </c>
      <c r="G289" s="28" t="s">
        <v>78</v>
      </c>
      <c r="H289" s="28" t="s">
        <v>44</v>
      </c>
      <c r="I289" s="48">
        <v>-7</v>
      </c>
      <c r="K289" s="49">
        <v>83161.41</v>
      </c>
      <c r="L289" s="60"/>
      <c r="M289" s="51">
        <v>55147</v>
      </c>
      <c r="N289" s="51"/>
      <c r="O289" s="51">
        <v>33836</v>
      </c>
      <c r="P289" s="51"/>
      <c r="Q289" s="51">
        <v>2343</v>
      </c>
      <c r="S289" s="20">
        <v>2.82</v>
      </c>
      <c r="U289" s="21">
        <v>14.4</v>
      </c>
    </row>
    <row r="290" spans="1:21" x14ac:dyDescent="0.2">
      <c r="A290" s="45"/>
      <c r="C290" s="62" t="s">
        <v>200</v>
      </c>
      <c r="E290" s="47">
        <v>49490</v>
      </c>
      <c r="G290" s="28" t="s">
        <v>78</v>
      </c>
      <c r="H290" s="28" t="s">
        <v>44</v>
      </c>
      <c r="I290" s="48">
        <v>-7</v>
      </c>
      <c r="K290" s="49">
        <v>335415.82</v>
      </c>
      <c r="L290" s="60"/>
      <c r="M290" s="51">
        <v>294669</v>
      </c>
      <c r="N290" s="51"/>
      <c r="O290" s="51">
        <v>64226</v>
      </c>
      <c r="P290" s="51"/>
      <c r="Q290" s="51">
        <v>6103</v>
      </c>
      <c r="S290" s="20">
        <v>1.82</v>
      </c>
      <c r="U290" s="21">
        <v>10.5</v>
      </c>
    </row>
    <row r="291" spans="1:21" x14ac:dyDescent="0.2">
      <c r="A291" s="45"/>
      <c r="C291" s="62" t="s">
        <v>201</v>
      </c>
      <c r="E291" s="47">
        <v>49125</v>
      </c>
      <c r="G291" s="28" t="s">
        <v>78</v>
      </c>
      <c r="H291" s="28" t="s">
        <v>44</v>
      </c>
      <c r="I291" s="48">
        <v>-7</v>
      </c>
      <c r="K291" s="49">
        <v>841612.82</v>
      </c>
      <c r="L291" s="60"/>
      <c r="M291" s="51">
        <v>680653</v>
      </c>
      <c r="N291" s="51"/>
      <c r="O291" s="51">
        <v>219873</v>
      </c>
      <c r="P291" s="51"/>
      <c r="Q291" s="51">
        <v>23437</v>
      </c>
      <c r="S291" s="20">
        <v>2.78</v>
      </c>
      <c r="U291" s="21">
        <v>9.4</v>
      </c>
    </row>
    <row r="292" spans="1:21" x14ac:dyDescent="0.2">
      <c r="A292" s="45"/>
      <c r="C292" s="62" t="s">
        <v>202</v>
      </c>
      <c r="E292" s="47">
        <v>49490</v>
      </c>
      <c r="G292" s="28" t="s">
        <v>78</v>
      </c>
      <c r="H292" s="28" t="s">
        <v>44</v>
      </c>
      <c r="I292" s="48">
        <v>-7</v>
      </c>
      <c r="K292" s="49">
        <v>237307.12</v>
      </c>
      <c r="L292" s="60"/>
      <c r="M292" s="51">
        <v>195138</v>
      </c>
      <c r="N292" s="51"/>
      <c r="O292" s="51">
        <v>58781</v>
      </c>
      <c r="P292" s="51"/>
      <c r="Q292" s="51">
        <v>5847</v>
      </c>
      <c r="S292" s="20">
        <v>2.46</v>
      </c>
      <c r="U292" s="21">
        <v>10.1</v>
      </c>
    </row>
    <row r="293" spans="1:21" x14ac:dyDescent="0.2">
      <c r="A293" s="45"/>
      <c r="C293" s="62" t="s">
        <v>203</v>
      </c>
      <c r="E293" s="47">
        <v>49856</v>
      </c>
      <c r="G293" s="28" t="s">
        <v>78</v>
      </c>
      <c r="H293" s="28" t="s">
        <v>44</v>
      </c>
      <c r="I293" s="48">
        <v>-7</v>
      </c>
      <c r="K293" s="49">
        <v>599132.88</v>
      </c>
      <c r="L293" s="60"/>
      <c r="M293" s="51">
        <v>443736</v>
      </c>
      <c r="N293" s="51"/>
      <c r="O293" s="51">
        <v>197336</v>
      </c>
      <c r="P293" s="51"/>
      <c r="Q293" s="51">
        <v>17250</v>
      </c>
      <c r="S293" s="20">
        <v>2.88</v>
      </c>
      <c r="U293" s="21">
        <v>11.4</v>
      </c>
    </row>
    <row r="294" spans="1:21" x14ac:dyDescent="0.2">
      <c r="A294" s="45"/>
      <c r="C294" s="62" t="s">
        <v>205</v>
      </c>
      <c r="E294" s="47">
        <v>45838</v>
      </c>
      <c r="G294" s="28" t="s">
        <v>78</v>
      </c>
      <c r="H294" s="28" t="s">
        <v>44</v>
      </c>
      <c r="I294" s="48">
        <v>-10</v>
      </c>
      <c r="K294" s="49">
        <v>112095.22</v>
      </c>
      <c r="L294" s="60"/>
      <c r="M294" s="51">
        <v>133806</v>
      </c>
      <c r="N294" s="51"/>
      <c r="O294" s="51">
        <v>-10501</v>
      </c>
      <c r="P294" s="51"/>
      <c r="Q294" s="51">
        <v>0</v>
      </c>
      <c r="S294" s="20">
        <v>0</v>
      </c>
      <c r="U294" s="21">
        <v>0</v>
      </c>
    </row>
    <row r="295" spans="1:21" x14ac:dyDescent="0.2">
      <c r="A295" s="45"/>
      <c r="C295" s="62" t="s">
        <v>206</v>
      </c>
      <c r="E295" s="47">
        <v>51682</v>
      </c>
      <c r="G295" s="28" t="s">
        <v>78</v>
      </c>
      <c r="H295" s="28" t="s">
        <v>44</v>
      </c>
      <c r="I295" s="48">
        <v>-7</v>
      </c>
      <c r="K295" s="52">
        <v>1143935.8</v>
      </c>
      <c r="L295" s="60"/>
      <c r="M295" s="51">
        <v>832537</v>
      </c>
      <c r="N295" s="51"/>
      <c r="O295" s="51">
        <v>391474</v>
      </c>
      <c r="P295" s="51"/>
      <c r="Q295" s="51">
        <v>25350</v>
      </c>
      <c r="S295" s="20">
        <v>2.2200000000000002</v>
      </c>
      <c r="U295" s="21">
        <v>15.4</v>
      </c>
    </row>
    <row r="296" spans="1:21" x14ac:dyDescent="0.2">
      <c r="A296" s="45"/>
      <c r="C296" s="62"/>
      <c r="E296" s="28"/>
      <c r="G296" s="28"/>
      <c r="H296" s="28"/>
      <c r="I296" s="48"/>
      <c r="K296" s="49"/>
      <c r="M296" s="63"/>
      <c r="O296" s="63"/>
      <c r="Q296" s="63"/>
    </row>
    <row r="297" spans="1:21" x14ac:dyDescent="0.2">
      <c r="A297" s="45"/>
      <c r="C297" s="64" t="s">
        <v>181</v>
      </c>
      <c r="E297" s="28"/>
      <c r="G297" s="28"/>
      <c r="H297" s="28"/>
      <c r="I297" s="48"/>
      <c r="K297" s="52">
        <f>+SUBTOTAL(9,K281:K296)</f>
        <v>9799640.9500000011</v>
      </c>
      <c r="M297" s="69">
        <f>+SUBTOTAL(9,M281:M296)</f>
        <v>5235952</v>
      </c>
      <c r="O297" s="69">
        <f>+SUBTOTAL(9,O281:O296)</f>
        <v>5449960</v>
      </c>
      <c r="Q297" s="69">
        <f>+SUBTOTAL(9,Q281:Q296)</f>
        <v>268024</v>
      </c>
      <c r="S297" s="20">
        <f>Q297/K297*100</f>
        <v>2.7350389811985916</v>
      </c>
      <c r="U297" s="21">
        <f>ROUND(O297/Q297,1)</f>
        <v>20.3</v>
      </c>
    </row>
    <row r="298" spans="1:21" x14ac:dyDescent="0.2">
      <c r="A298" s="45"/>
      <c r="E298" s="28"/>
      <c r="G298" s="28"/>
      <c r="H298" s="28"/>
      <c r="I298" s="48"/>
      <c r="K298" s="49"/>
    </row>
    <row r="299" spans="1:21" ht="15.75" x14ac:dyDescent="0.25">
      <c r="A299" s="45"/>
      <c r="C299" s="96" t="s">
        <v>27</v>
      </c>
      <c r="E299" s="28"/>
      <c r="G299" s="28"/>
      <c r="I299" s="24"/>
      <c r="J299" s="56"/>
      <c r="K299" s="55">
        <f>+SUBTOTAL(9,K165:K298)</f>
        <v>1133540304.0999997</v>
      </c>
      <c r="L299" s="56"/>
      <c r="M299" s="57">
        <f>+SUBTOTAL(9,M165:M298)</f>
        <v>506873954</v>
      </c>
      <c r="N299" s="57"/>
      <c r="O299" s="57">
        <f>+SUBTOTAL(9,O165:O298)</f>
        <v>735146526</v>
      </c>
      <c r="P299" s="57"/>
      <c r="Q299" s="57">
        <f>+SUBTOTAL(9,Q165:Q298)</f>
        <v>36978131</v>
      </c>
      <c r="R299" s="56"/>
      <c r="S299" s="58">
        <f>Q299/K299*100</f>
        <v>3.2621805211734078</v>
      </c>
    </row>
    <row r="300" spans="1:21" ht="15.75" x14ac:dyDescent="0.25">
      <c r="A300" s="45"/>
      <c r="C300" s="96"/>
      <c r="E300" s="28"/>
      <c r="G300" s="28"/>
      <c r="I300" s="24"/>
      <c r="J300" s="56"/>
      <c r="K300" s="55"/>
      <c r="L300" s="56"/>
      <c r="M300" s="57"/>
      <c r="N300" s="57"/>
      <c r="O300" s="57"/>
      <c r="P300" s="57"/>
      <c r="Q300" s="57"/>
      <c r="R300" s="56"/>
    </row>
    <row r="301" spans="1:21" ht="15.75" x14ac:dyDescent="0.25">
      <c r="A301" s="45"/>
      <c r="C301" s="44" t="s">
        <v>216</v>
      </c>
      <c r="E301" s="28"/>
      <c r="G301" s="28"/>
      <c r="I301" s="24"/>
      <c r="J301" s="56"/>
      <c r="K301" s="55"/>
      <c r="L301" s="56"/>
      <c r="M301" s="57"/>
      <c r="N301" s="57"/>
      <c r="O301" s="57"/>
      <c r="P301" s="57"/>
      <c r="Q301" s="57"/>
      <c r="R301" s="56"/>
    </row>
    <row r="302" spans="1:21" ht="15.75" x14ac:dyDescent="0.25">
      <c r="A302" s="45"/>
      <c r="C302" s="13"/>
      <c r="E302" s="28"/>
      <c r="G302" s="28"/>
      <c r="I302" s="24"/>
      <c r="J302" s="56"/>
      <c r="K302" s="55"/>
      <c r="L302" s="56"/>
      <c r="M302" s="57"/>
      <c r="N302" s="57"/>
      <c r="O302" s="57"/>
      <c r="P302" s="57"/>
      <c r="Q302" s="57"/>
      <c r="R302" s="56"/>
    </row>
    <row r="303" spans="1:21" x14ac:dyDescent="0.2">
      <c r="A303" s="45">
        <v>341.6</v>
      </c>
      <c r="C303" s="46" t="s">
        <v>24</v>
      </c>
      <c r="K303" s="49"/>
    </row>
    <row r="304" spans="1:21" x14ac:dyDescent="0.2">
      <c r="A304" s="45"/>
      <c r="C304" s="61" t="s">
        <v>204</v>
      </c>
      <c r="E304" s="47">
        <v>51682</v>
      </c>
      <c r="G304" s="28" t="s">
        <v>234</v>
      </c>
      <c r="H304" s="28" t="s">
        <v>44</v>
      </c>
      <c r="I304" s="48">
        <v>-3</v>
      </c>
      <c r="K304" s="49">
        <v>1443810.04</v>
      </c>
      <c r="L304" s="60"/>
      <c r="M304" s="51">
        <v>457521</v>
      </c>
      <c r="N304" s="51"/>
      <c r="O304" s="51">
        <v>1029603</v>
      </c>
      <c r="P304" s="51"/>
      <c r="Q304" s="51">
        <v>61432</v>
      </c>
      <c r="S304" s="20">
        <v>4.25</v>
      </c>
      <c r="U304" s="21">
        <v>16.8</v>
      </c>
    </row>
    <row r="305" spans="1:21" x14ac:dyDescent="0.2">
      <c r="A305" s="45"/>
      <c r="C305" s="61" t="s">
        <v>266</v>
      </c>
      <c r="E305" s="47">
        <v>52778</v>
      </c>
      <c r="G305" s="28" t="s">
        <v>234</v>
      </c>
      <c r="H305" s="28" t="s">
        <v>44</v>
      </c>
      <c r="I305" s="48">
        <v>-4</v>
      </c>
      <c r="K305" s="49">
        <v>800780.88</v>
      </c>
      <c r="L305" s="60"/>
      <c r="M305" s="51">
        <v>160795</v>
      </c>
      <c r="N305" s="51"/>
      <c r="O305" s="51">
        <v>672017</v>
      </c>
      <c r="P305" s="51"/>
      <c r="Q305" s="51">
        <v>34009</v>
      </c>
      <c r="S305" s="20">
        <v>4.25</v>
      </c>
      <c r="U305" s="21">
        <v>19.8</v>
      </c>
    </row>
    <row r="306" spans="1:21" x14ac:dyDescent="0.2">
      <c r="A306" s="45"/>
      <c r="C306" s="61" t="s">
        <v>267</v>
      </c>
      <c r="E306" s="47">
        <v>53143</v>
      </c>
      <c r="G306" s="28" t="s">
        <v>234</v>
      </c>
      <c r="H306" s="28" t="s">
        <v>44</v>
      </c>
      <c r="I306" s="48">
        <v>-4</v>
      </c>
      <c r="K306" s="52">
        <v>18599.63</v>
      </c>
      <c r="L306" s="60"/>
      <c r="M306" s="51">
        <v>2649</v>
      </c>
      <c r="N306" s="51"/>
      <c r="O306" s="51">
        <v>16695</v>
      </c>
      <c r="P306" s="51"/>
      <c r="Q306" s="51">
        <v>804</v>
      </c>
      <c r="S306" s="20">
        <v>4.32</v>
      </c>
      <c r="U306" s="21">
        <v>20.8</v>
      </c>
    </row>
    <row r="307" spans="1:21" x14ac:dyDescent="0.2">
      <c r="A307" s="45"/>
      <c r="C307" s="62"/>
      <c r="E307" s="28"/>
      <c r="G307" s="28"/>
      <c r="H307" s="28"/>
      <c r="I307" s="48"/>
      <c r="K307" s="49"/>
      <c r="M307" s="63"/>
      <c r="O307" s="63"/>
      <c r="Q307" s="63"/>
    </row>
    <row r="308" spans="1:21" x14ac:dyDescent="0.2">
      <c r="A308" s="45"/>
      <c r="C308" s="64" t="s">
        <v>133</v>
      </c>
      <c r="E308" s="28"/>
      <c r="G308" s="28"/>
      <c r="H308" s="28"/>
      <c r="I308" s="48"/>
      <c r="K308" s="49">
        <f>+SUBTOTAL(9,K304:K307)</f>
        <v>2263190.5499999998</v>
      </c>
      <c r="M308" s="19">
        <f>+SUBTOTAL(9,M304:M307)</f>
        <v>620965</v>
      </c>
      <c r="O308" s="19">
        <f>+SUBTOTAL(9,O304:O307)</f>
        <v>1718315</v>
      </c>
      <c r="Q308" s="19">
        <f>+SUBTOTAL(9,Q304:Q307)</f>
        <v>96245</v>
      </c>
      <c r="S308" s="20">
        <f>Q308/K308*100</f>
        <v>4.2526246850933518</v>
      </c>
      <c r="U308" s="21">
        <f>ROUND(O308/Q308,1)</f>
        <v>17.899999999999999</v>
      </c>
    </row>
    <row r="309" spans="1:21" ht="15.75" x14ac:dyDescent="0.25">
      <c r="A309" s="45"/>
      <c r="C309" s="96"/>
      <c r="E309" s="28"/>
      <c r="G309" s="28"/>
      <c r="I309" s="24"/>
      <c r="J309" s="56"/>
      <c r="K309" s="49"/>
      <c r="L309" s="56"/>
      <c r="M309" s="57"/>
      <c r="N309" s="57"/>
      <c r="O309" s="57"/>
      <c r="P309" s="57"/>
      <c r="Q309" s="57"/>
      <c r="R309" s="56"/>
    </row>
    <row r="310" spans="1:21" x14ac:dyDescent="0.2">
      <c r="A310" s="45">
        <v>344.6</v>
      </c>
      <c r="C310" s="8" t="s">
        <v>25</v>
      </c>
      <c r="K310" s="49"/>
    </row>
    <row r="311" spans="1:21" x14ac:dyDescent="0.2">
      <c r="A311" s="45"/>
      <c r="C311" s="61" t="s">
        <v>204</v>
      </c>
      <c r="E311" s="47">
        <v>51682</v>
      </c>
      <c r="G311" s="28" t="s">
        <v>235</v>
      </c>
      <c r="H311" s="28" t="s">
        <v>44</v>
      </c>
      <c r="I311" s="48">
        <v>-3</v>
      </c>
      <c r="K311" s="49">
        <v>13068659.23</v>
      </c>
      <c r="L311" s="60"/>
      <c r="M311" s="51">
        <v>4871527</v>
      </c>
      <c r="N311" s="51"/>
      <c r="O311" s="51">
        <v>8589192</v>
      </c>
      <c r="P311" s="51"/>
      <c r="Q311" s="51">
        <v>602328</v>
      </c>
      <c r="S311" s="20">
        <v>4.6100000000000003</v>
      </c>
      <c r="U311" s="21">
        <v>14.3</v>
      </c>
    </row>
    <row r="312" spans="1:21" x14ac:dyDescent="0.2">
      <c r="A312" s="45"/>
      <c r="C312" s="61" t="s">
        <v>266</v>
      </c>
      <c r="E312" s="47">
        <v>52778</v>
      </c>
      <c r="G312" s="28" t="s">
        <v>235</v>
      </c>
      <c r="H312" s="28" t="s">
        <v>44</v>
      </c>
      <c r="I312" s="48">
        <v>-4</v>
      </c>
      <c r="K312" s="49">
        <v>279373.45</v>
      </c>
      <c r="L312" s="60"/>
      <c r="M312" s="51">
        <v>84773</v>
      </c>
      <c r="N312" s="51"/>
      <c r="O312" s="51">
        <v>205775</v>
      </c>
      <c r="P312" s="51"/>
      <c r="Q312" s="51">
        <v>11971</v>
      </c>
      <c r="S312" s="20">
        <v>4.28</v>
      </c>
      <c r="U312" s="21">
        <v>17.2</v>
      </c>
    </row>
    <row r="313" spans="1:21" x14ac:dyDescent="0.2">
      <c r="A313" s="45"/>
      <c r="C313" s="61" t="s">
        <v>267</v>
      </c>
      <c r="E313" s="47">
        <v>53143</v>
      </c>
      <c r="G313" s="28" t="s">
        <v>235</v>
      </c>
      <c r="H313" s="28" t="s">
        <v>44</v>
      </c>
      <c r="I313" s="48">
        <v>-4</v>
      </c>
      <c r="K313" s="49">
        <v>393877.74</v>
      </c>
      <c r="L313" s="60"/>
      <c r="M313" s="51">
        <v>61968</v>
      </c>
      <c r="N313" s="51"/>
      <c r="O313" s="51">
        <v>347665</v>
      </c>
      <c r="P313" s="51"/>
      <c r="Q313" s="51">
        <v>19113</v>
      </c>
      <c r="S313" s="20">
        <v>4.8499999999999996</v>
      </c>
      <c r="U313" s="21">
        <v>18.2</v>
      </c>
    </row>
    <row r="314" spans="1:21" x14ac:dyDescent="0.2">
      <c r="A314" s="45"/>
      <c r="C314" s="61" t="s">
        <v>268</v>
      </c>
      <c r="E314" s="47">
        <v>53508</v>
      </c>
      <c r="G314" s="28" t="s">
        <v>235</v>
      </c>
      <c r="H314" s="28" t="s">
        <v>44</v>
      </c>
      <c r="I314" s="48">
        <v>-4</v>
      </c>
      <c r="K314" s="49">
        <v>353385.05</v>
      </c>
      <c r="L314" s="60"/>
      <c r="M314" s="51">
        <v>47978</v>
      </c>
      <c r="N314" s="51"/>
      <c r="O314" s="51">
        <v>319542</v>
      </c>
      <c r="P314" s="51"/>
      <c r="Q314" s="51">
        <v>16660</v>
      </c>
      <c r="S314" s="20">
        <v>4.71</v>
      </c>
      <c r="U314" s="21">
        <v>19.2</v>
      </c>
    </row>
    <row r="315" spans="1:21" x14ac:dyDescent="0.2">
      <c r="A315" s="45"/>
      <c r="C315" s="61" t="s">
        <v>269</v>
      </c>
      <c r="E315" s="47">
        <v>53508</v>
      </c>
      <c r="G315" s="28" t="s">
        <v>235</v>
      </c>
      <c r="H315" s="28" t="s">
        <v>44</v>
      </c>
      <c r="I315" s="48">
        <v>-4</v>
      </c>
      <c r="K315" s="49">
        <v>1011993.66</v>
      </c>
      <c r="L315" s="60"/>
      <c r="M315" s="51">
        <v>54164</v>
      </c>
      <c r="N315" s="51"/>
      <c r="O315" s="51">
        <v>998309</v>
      </c>
      <c r="P315" s="51"/>
      <c r="Q315" s="51">
        <v>51290</v>
      </c>
      <c r="S315" s="20">
        <v>5.07</v>
      </c>
      <c r="U315" s="21">
        <v>19.5</v>
      </c>
    </row>
    <row r="316" spans="1:21" x14ac:dyDescent="0.2">
      <c r="A316" s="45"/>
      <c r="C316" s="61" t="s">
        <v>270</v>
      </c>
      <c r="E316" s="47"/>
      <c r="G316" s="28"/>
      <c r="H316" s="28"/>
      <c r="I316" s="48"/>
      <c r="K316" s="49"/>
      <c r="L316" s="60"/>
      <c r="M316" s="51">
        <v>49176</v>
      </c>
      <c r="N316" s="51"/>
      <c r="O316" s="51"/>
      <c r="P316" s="51"/>
      <c r="Q316" s="51"/>
    </row>
    <row r="317" spans="1:21" x14ac:dyDescent="0.2">
      <c r="A317" s="45"/>
      <c r="C317" s="62" t="s">
        <v>214</v>
      </c>
      <c r="E317" s="47" t="s">
        <v>65</v>
      </c>
      <c r="G317" s="28" t="s">
        <v>235</v>
      </c>
      <c r="H317" s="28" t="s">
        <v>44</v>
      </c>
      <c r="I317" s="48">
        <v>-5</v>
      </c>
      <c r="K317" s="52">
        <v>447277.01</v>
      </c>
      <c r="L317" s="60"/>
      <c r="M317" s="51">
        <v>51959</v>
      </c>
      <c r="N317" s="51"/>
      <c r="O317" s="51">
        <v>417682</v>
      </c>
      <c r="P317" s="51"/>
      <c r="Q317" s="51">
        <v>18394</v>
      </c>
      <c r="S317" s="20">
        <v>4.1100000000000003</v>
      </c>
      <c r="U317" s="21">
        <v>22.7</v>
      </c>
    </row>
    <row r="318" spans="1:21" x14ac:dyDescent="0.2">
      <c r="A318" s="45"/>
      <c r="C318" s="62"/>
      <c r="E318" s="28"/>
      <c r="G318" s="28"/>
      <c r="H318" s="28"/>
      <c r="I318" s="48"/>
      <c r="K318" s="49"/>
      <c r="M318" s="63"/>
      <c r="O318" s="63"/>
      <c r="Q318" s="63"/>
    </row>
    <row r="319" spans="1:21" x14ac:dyDescent="0.2">
      <c r="A319" s="45"/>
      <c r="C319" s="64" t="s">
        <v>215</v>
      </c>
      <c r="E319" s="28"/>
      <c r="G319" s="28"/>
      <c r="H319" s="28"/>
      <c r="I319" s="48"/>
      <c r="K319" s="49">
        <f>+SUBTOTAL(9,K311:K318)</f>
        <v>15554566.140000001</v>
      </c>
      <c r="M319" s="19">
        <f>+SUBTOTAL(9,M311:M318)</f>
        <v>5221545</v>
      </c>
      <c r="O319" s="19">
        <f>+SUBTOTAL(9,O311:O318)</f>
        <v>10878165</v>
      </c>
      <c r="Q319" s="19">
        <f>+SUBTOTAL(9,Q311:Q318)</f>
        <v>719756</v>
      </c>
      <c r="S319" s="20">
        <f>Q319/K319*100</f>
        <v>4.6272971777019301</v>
      </c>
      <c r="U319" s="21">
        <f>ROUND(O319/Q319,1)</f>
        <v>15.1</v>
      </c>
    </row>
    <row r="320" spans="1:21" x14ac:dyDescent="0.2">
      <c r="A320" s="45"/>
      <c r="C320" s="64"/>
      <c r="E320" s="28"/>
      <c r="G320" s="28"/>
      <c r="H320" s="28"/>
      <c r="I320" s="48"/>
      <c r="K320" s="49"/>
    </row>
    <row r="321" spans="1:21" x14ac:dyDescent="0.2">
      <c r="A321" s="45">
        <v>345.6</v>
      </c>
      <c r="C321" s="8" t="s">
        <v>26</v>
      </c>
      <c r="K321" s="49"/>
    </row>
    <row r="322" spans="1:21" x14ac:dyDescent="0.2">
      <c r="A322" s="45"/>
      <c r="C322" s="61" t="s">
        <v>204</v>
      </c>
      <c r="E322" s="47">
        <v>51682</v>
      </c>
      <c r="G322" s="28" t="s">
        <v>77</v>
      </c>
      <c r="H322" s="28" t="s">
        <v>44</v>
      </c>
      <c r="I322" s="48">
        <v>-3</v>
      </c>
      <c r="K322" s="49">
        <v>500766.92</v>
      </c>
      <c r="L322" s="60"/>
      <c r="M322" s="51">
        <v>162662</v>
      </c>
      <c r="N322" s="51"/>
      <c r="O322" s="51">
        <v>353128</v>
      </c>
      <c r="P322" s="51"/>
      <c r="Q322" s="51">
        <v>21493</v>
      </c>
      <c r="S322" s="20">
        <v>4.29</v>
      </c>
      <c r="U322" s="21">
        <v>16.399999999999999</v>
      </c>
    </row>
    <row r="323" spans="1:21" x14ac:dyDescent="0.2">
      <c r="A323" s="45"/>
      <c r="C323" s="61" t="s">
        <v>207</v>
      </c>
      <c r="E323" s="47">
        <v>52778</v>
      </c>
      <c r="G323" s="28" t="s">
        <v>77</v>
      </c>
      <c r="H323" s="28" t="s">
        <v>44</v>
      </c>
      <c r="I323" s="48">
        <v>-4</v>
      </c>
      <c r="K323" s="49">
        <v>350933.7</v>
      </c>
      <c r="L323" s="60"/>
      <c r="M323" s="51">
        <v>58502</v>
      </c>
      <c r="N323" s="51"/>
      <c r="O323" s="51">
        <v>306469</v>
      </c>
      <c r="P323" s="51"/>
      <c r="Q323" s="51">
        <v>15882</v>
      </c>
      <c r="S323" s="20">
        <v>4.53</v>
      </c>
      <c r="U323" s="21">
        <v>19.3</v>
      </c>
    </row>
    <row r="324" spans="1:21" x14ac:dyDescent="0.2">
      <c r="A324" s="45"/>
      <c r="C324" s="61" t="s">
        <v>208</v>
      </c>
      <c r="E324" s="47">
        <v>53143</v>
      </c>
      <c r="G324" s="28" t="s">
        <v>77</v>
      </c>
      <c r="H324" s="28" t="s">
        <v>44</v>
      </c>
      <c r="I324" s="48">
        <v>-4</v>
      </c>
      <c r="K324" s="49">
        <v>9919.7999999999993</v>
      </c>
      <c r="L324" s="60"/>
      <c r="M324" s="51">
        <v>1496</v>
      </c>
      <c r="N324" s="51"/>
      <c r="O324" s="51">
        <v>8821</v>
      </c>
      <c r="P324" s="51"/>
      <c r="Q324" s="51">
        <v>436</v>
      </c>
      <c r="S324" s="20">
        <v>4.4000000000000004</v>
      </c>
      <c r="U324" s="21">
        <v>20.2</v>
      </c>
    </row>
    <row r="325" spans="1:21" x14ac:dyDescent="0.2">
      <c r="A325" s="45"/>
      <c r="C325" s="62" t="s">
        <v>214</v>
      </c>
      <c r="E325" s="47" t="s">
        <v>65</v>
      </c>
      <c r="G325" s="28" t="s">
        <v>77</v>
      </c>
      <c r="H325" s="28" t="s">
        <v>44</v>
      </c>
      <c r="I325" s="48">
        <v>-5</v>
      </c>
      <c r="K325" s="52">
        <v>155657.54</v>
      </c>
      <c r="L325" s="60"/>
      <c r="M325" s="51">
        <v>19563</v>
      </c>
      <c r="N325" s="51"/>
      <c r="O325" s="51">
        <v>143877</v>
      </c>
      <c r="P325" s="51"/>
      <c r="Q325" s="51">
        <v>3488</v>
      </c>
      <c r="S325" s="20">
        <v>2.2400000000000002</v>
      </c>
      <c r="U325" s="21">
        <v>41.2</v>
      </c>
    </row>
    <row r="326" spans="1:21" x14ac:dyDescent="0.2">
      <c r="A326" s="45"/>
      <c r="C326" s="62"/>
      <c r="E326" s="28"/>
      <c r="G326" s="28"/>
      <c r="H326" s="28"/>
      <c r="I326" s="48"/>
      <c r="K326" s="49"/>
      <c r="M326" s="63"/>
      <c r="O326" s="63"/>
      <c r="Q326" s="63"/>
    </row>
    <row r="327" spans="1:21" x14ac:dyDescent="0.2">
      <c r="A327" s="45"/>
      <c r="C327" s="64" t="s">
        <v>180</v>
      </c>
      <c r="E327" s="28"/>
      <c r="G327" s="28"/>
      <c r="H327" s="28"/>
      <c r="I327" s="48"/>
      <c r="K327" s="49">
        <f>+SUBTOTAL(9,K322:K326)</f>
        <v>1017277.9600000001</v>
      </c>
      <c r="M327" s="19">
        <f>+SUBTOTAL(9,M322:M326)</f>
        <v>242223</v>
      </c>
      <c r="O327" s="19">
        <f>+SUBTOTAL(9,O322:O326)</f>
        <v>812295</v>
      </c>
      <c r="Q327" s="19">
        <f>+SUBTOTAL(9,Q322:Q326)</f>
        <v>41299</v>
      </c>
      <c r="S327" s="20">
        <f>Q327/K327*100</f>
        <v>4.0597557033477845</v>
      </c>
      <c r="U327" s="21">
        <f>ROUND(O327/Q327,1)</f>
        <v>19.7</v>
      </c>
    </row>
    <row r="328" spans="1:21" x14ac:dyDescent="0.2">
      <c r="A328" s="45"/>
      <c r="C328" s="64"/>
      <c r="E328" s="28"/>
      <c r="G328" s="28"/>
      <c r="H328" s="28"/>
      <c r="I328" s="48"/>
      <c r="K328" s="49"/>
    </row>
    <row r="329" spans="1:21" x14ac:dyDescent="0.2">
      <c r="A329" s="45">
        <v>346.6</v>
      </c>
      <c r="C329" s="46" t="s">
        <v>116</v>
      </c>
      <c r="K329" s="49"/>
    </row>
    <row r="330" spans="1:21" x14ac:dyDescent="0.2">
      <c r="A330" s="45"/>
      <c r="C330" s="61" t="s">
        <v>204</v>
      </c>
      <c r="E330" s="47">
        <v>51682</v>
      </c>
      <c r="G330" s="28" t="s">
        <v>76</v>
      </c>
      <c r="H330" s="28" t="s">
        <v>44</v>
      </c>
      <c r="I330" s="48">
        <v>-3</v>
      </c>
      <c r="K330" s="49">
        <v>424778.28</v>
      </c>
      <c r="L330" s="60"/>
      <c r="M330" s="51">
        <v>139110</v>
      </c>
      <c r="N330" s="51"/>
      <c r="O330" s="51">
        <v>298412</v>
      </c>
      <c r="P330" s="51"/>
      <c r="Q330" s="51">
        <v>18409</v>
      </c>
      <c r="S330" s="20">
        <v>4.33</v>
      </c>
      <c r="U330" s="21">
        <v>16.2</v>
      </c>
    </row>
    <row r="331" spans="1:21" x14ac:dyDescent="0.2">
      <c r="A331" s="45"/>
      <c r="C331" s="61" t="s">
        <v>266</v>
      </c>
      <c r="E331" s="47">
        <v>52778</v>
      </c>
      <c r="G331" s="28" t="s">
        <v>76</v>
      </c>
      <c r="H331" s="28" t="s">
        <v>44</v>
      </c>
      <c r="I331" s="48">
        <v>-4</v>
      </c>
      <c r="K331" s="49">
        <v>44995.31</v>
      </c>
      <c r="L331" s="60"/>
      <c r="M331" s="51">
        <v>7516</v>
      </c>
      <c r="N331" s="51"/>
      <c r="O331" s="51">
        <v>39279</v>
      </c>
      <c r="P331" s="51"/>
      <c r="Q331" s="51">
        <v>2057</v>
      </c>
      <c r="S331" s="20">
        <v>4.57</v>
      </c>
      <c r="U331" s="21">
        <v>19.100000000000001</v>
      </c>
    </row>
    <row r="332" spans="1:21" x14ac:dyDescent="0.2">
      <c r="A332" s="45"/>
      <c r="C332" s="61" t="s">
        <v>267</v>
      </c>
      <c r="E332" s="47">
        <v>53143</v>
      </c>
      <c r="G332" s="28" t="s">
        <v>76</v>
      </c>
      <c r="H332" s="28" t="s">
        <v>44</v>
      </c>
      <c r="I332" s="48">
        <v>-4</v>
      </c>
      <c r="K332" s="52">
        <v>619.92999999999995</v>
      </c>
      <c r="L332" s="60"/>
      <c r="M332" s="51">
        <v>94</v>
      </c>
      <c r="N332" s="51"/>
      <c r="O332" s="51">
        <v>551</v>
      </c>
      <c r="P332" s="51"/>
      <c r="Q332" s="51">
        <v>28</v>
      </c>
      <c r="S332" s="20">
        <v>4.5199999999999996</v>
      </c>
      <c r="U332" s="21">
        <v>19.7</v>
      </c>
    </row>
    <row r="333" spans="1:21" x14ac:dyDescent="0.2">
      <c r="A333" s="45"/>
      <c r="C333" s="62"/>
      <c r="E333" s="28"/>
      <c r="G333" s="28"/>
      <c r="H333" s="28"/>
      <c r="I333" s="48"/>
      <c r="K333" s="49"/>
      <c r="M333" s="63"/>
      <c r="O333" s="63"/>
      <c r="Q333" s="63"/>
    </row>
    <row r="334" spans="1:21" x14ac:dyDescent="0.2">
      <c r="A334" s="45"/>
      <c r="C334" s="64" t="s">
        <v>181</v>
      </c>
      <c r="E334" s="28"/>
      <c r="G334" s="28"/>
      <c r="H334" s="28"/>
      <c r="I334" s="48"/>
      <c r="K334" s="52">
        <f>+SUBTOTAL(9,K330:K333)</f>
        <v>470393.52</v>
      </c>
      <c r="M334" s="69">
        <f>+SUBTOTAL(9,M330:M333)</f>
        <v>146720</v>
      </c>
      <c r="O334" s="69">
        <f>+SUBTOTAL(9,O330:O333)</f>
        <v>338242</v>
      </c>
      <c r="Q334" s="69">
        <f>+SUBTOTAL(9,Q330:Q333)</f>
        <v>20494</v>
      </c>
      <c r="S334" s="20">
        <f>Q334/K334*100</f>
        <v>4.3567777039105469</v>
      </c>
      <c r="U334" s="21">
        <f>ROUND(O334/Q334,1)</f>
        <v>16.5</v>
      </c>
    </row>
    <row r="335" spans="1:21" x14ac:dyDescent="0.2">
      <c r="A335" s="45"/>
      <c r="C335" s="64"/>
      <c r="E335" s="28"/>
      <c r="G335" s="28"/>
      <c r="H335" s="28"/>
      <c r="I335" s="48"/>
      <c r="K335" s="49"/>
    </row>
    <row r="336" spans="1:21" s="70" customFormat="1" ht="15.75" x14ac:dyDescent="0.25">
      <c r="A336" s="97"/>
      <c r="B336" s="98"/>
      <c r="C336" s="70" t="s">
        <v>217</v>
      </c>
      <c r="E336" s="13"/>
      <c r="G336" s="13"/>
      <c r="H336" s="13"/>
      <c r="I336" s="24"/>
      <c r="K336" s="99">
        <f>SUBTOTAL(9,K304:K335)</f>
        <v>19305428.170000002</v>
      </c>
      <c r="M336" s="100">
        <f>SUBTOTAL(9,M304:M335)</f>
        <v>6231453</v>
      </c>
      <c r="N336" s="101"/>
      <c r="O336" s="100">
        <f>SUBTOTAL(9,O304:O335)</f>
        <v>13747017</v>
      </c>
      <c r="P336" s="101"/>
      <c r="Q336" s="100">
        <f>SUBTOTAL(9,Q304:Q335)</f>
        <v>877794</v>
      </c>
      <c r="S336" s="58">
        <f>Q336/K336*100</f>
        <v>4.5468766207633919</v>
      </c>
      <c r="U336" s="71"/>
    </row>
    <row r="337" spans="1:21" x14ac:dyDescent="0.2">
      <c r="A337" s="45"/>
      <c r="C337" s="64"/>
      <c r="E337" s="28"/>
      <c r="G337" s="28"/>
      <c r="H337" s="28"/>
      <c r="I337" s="48"/>
      <c r="K337" s="49"/>
    </row>
    <row r="338" spans="1:21" ht="15.75" x14ac:dyDescent="0.25">
      <c r="A338" s="45"/>
      <c r="C338" s="44" t="s">
        <v>218</v>
      </c>
      <c r="E338" s="28"/>
      <c r="G338" s="28"/>
      <c r="H338" s="28"/>
      <c r="I338" s="48"/>
      <c r="K338" s="49"/>
    </row>
    <row r="339" spans="1:21" ht="15.75" x14ac:dyDescent="0.25">
      <c r="A339" s="45"/>
      <c r="C339" s="13"/>
      <c r="E339" s="28"/>
      <c r="G339" s="28"/>
      <c r="H339" s="28"/>
      <c r="I339" s="48"/>
      <c r="K339" s="49"/>
    </row>
    <row r="340" spans="1:21" x14ac:dyDescent="0.2">
      <c r="A340" s="45">
        <v>344.7</v>
      </c>
      <c r="C340" s="8" t="s">
        <v>25</v>
      </c>
      <c r="K340" s="49"/>
    </row>
    <row r="341" spans="1:21" x14ac:dyDescent="0.2">
      <c r="A341" s="45"/>
      <c r="C341" s="61" t="s">
        <v>271</v>
      </c>
      <c r="E341" s="47">
        <v>54604</v>
      </c>
      <c r="G341" s="28" t="s">
        <v>78</v>
      </c>
      <c r="H341" s="28" t="s">
        <v>44</v>
      </c>
      <c r="I341" s="48">
        <v>-3</v>
      </c>
      <c r="K341" s="52">
        <v>707116.36</v>
      </c>
      <c r="L341" s="60"/>
      <c r="M341" s="53">
        <v>15611</v>
      </c>
      <c r="N341" s="51"/>
      <c r="O341" s="53">
        <v>712719</v>
      </c>
      <c r="P341" s="51"/>
      <c r="Q341" s="53">
        <v>29210</v>
      </c>
      <c r="S341" s="20">
        <v>4.13</v>
      </c>
      <c r="U341" s="21">
        <v>24.4</v>
      </c>
    </row>
    <row r="342" spans="1:21" ht="15.75" x14ac:dyDescent="0.25">
      <c r="A342" s="45"/>
      <c r="C342" s="13"/>
      <c r="E342" s="28"/>
      <c r="G342" s="28"/>
      <c r="H342" s="28"/>
      <c r="I342" s="48"/>
      <c r="K342" s="49"/>
    </row>
    <row r="343" spans="1:21" x14ac:dyDescent="0.2">
      <c r="A343" s="45"/>
      <c r="C343" s="64" t="s">
        <v>215</v>
      </c>
      <c r="E343" s="28"/>
      <c r="G343" s="28"/>
      <c r="H343" s="28"/>
      <c r="I343" s="48"/>
      <c r="K343" s="52">
        <f>+SUBTOTAL(9,K341:K342)</f>
        <v>707116.36</v>
      </c>
      <c r="M343" s="69">
        <f>+SUBTOTAL(9,M341:M342)</f>
        <v>15611</v>
      </c>
      <c r="O343" s="69">
        <f>+SUBTOTAL(9,O341:O342)</f>
        <v>712719</v>
      </c>
      <c r="Q343" s="69">
        <f>+SUBTOTAL(9,Q341:Q342)</f>
        <v>29210</v>
      </c>
      <c r="S343" s="20">
        <f>Q343/K343*100</f>
        <v>4.1308618570216646</v>
      </c>
      <c r="U343" s="21">
        <f>ROUND(O343/Q343,1)</f>
        <v>24.4</v>
      </c>
    </row>
    <row r="344" spans="1:21" x14ac:dyDescent="0.2">
      <c r="A344" s="45"/>
      <c r="C344" s="64"/>
      <c r="E344" s="28"/>
      <c r="G344" s="28"/>
      <c r="H344" s="28"/>
      <c r="I344" s="48"/>
      <c r="K344" s="49"/>
    </row>
    <row r="345" spans="1:21" s="70" customFormat="1" ht="15.75" x14ac:dyDescent="0.25">
      <c r="A345" s="97"/>
      <c r="B345" s="98"/>
      <c r="C345" s="70" t="s">
        <v>264</v>
      </c>
      <c r="E345" s="13"/>
      <c r="G345" s="13"/>
      <c r="H345" s="13"/>
      <c r="I345" s="24"/>
      <c r="K345" s="99">
        <f>SUBTOTAL(9,K341:K344)</f>
        <v>707116.36</v>
      </c>
      <c r="M345" s="100">
        <f>SUBTOTAL(9,M341:M344)</f>
        <v>15611</v>
      </c>
      <c r="N345" s="101"/>
      <c r="O345" s="100">
        <f>SUBTOTAL(9,O341:O344)</f>
        <v>712719</v>
      </c>
      <c r="P345" s="101"/>
      <c r="Q345" s="100">
        <f>SUBTOTAL(9,Q341:Q344)</f>
        <v>29210</v>
      </c>
      <c r="S345" s="58">
        <f>Q345/K345*100</f>
        <v>4.1308618570216646</v>
      </c>
      <c r="U345" s="71"/>
    </row>
    <row r="346" spans="1:21" x14ac:dyDescent="0.2">
      <c r="A346" s="45"/>
      <c r="C346" s="64"/>
      <c r="E346" s="28"/>
      <c r="G346" s="28"/>
      <c r="H346" s="28"/>
      <c r="I346" s="48"/>
      <c r="K346" s="49"/>
    </row>
    <row r="347" spans="1:21" ht="15.75" x14ac:dyDescent="0.25">
      <c r="A347" s="45"/>
      <c r="C347" s="13" t="s">
        <v>28</v>
      </c>
      <c r="E347" s="28"/>
      <c r="G347" s="28"/>
      <c r="I347" s="48"/>
      <c r="K347" s="49"/>
    </row>
    <row r="348" spans="1:21" ht="15.75" x14ac:dyDescent="0.25">
      <c r="A348" s="45"/>
      <c r="C348" s="59"/>
      <c r="E348" s="28"/>
      <c r="G348" s="28"/>
      <c r="I348" s="48"/>
      <c r="K348" s="49"/>
    </row>
    <row r="349" spans="1:21" x14ac:dyDescent="0.2">
      <c r="A349" s="45">
        <v>350.1</v>
      </c>
      <c r="C349" s="8" t="s">
        <v>117</v>
      </c>
      <c r="E349" s="47" t="s">
        <v>65</v>
      </c>
      <c r="G349" s="28" t="s">
        <v>236</v>
      </c>
      <c r="I349" s="48">
        <v>0</v>
      </c>
      <c r="K349" s="49">
        <v>43288842.740000002</v>
      </c>
      <c r="L349" s="60"/>
      <c r="M349" s="51">
        <v>19282901</v>
      </c>
      <c r="N349" s="51"/>
      <c r="O349" s="51">
        <v>24005942</v>
      </c>
      <c r="P349" s="51"/>
      <c r="Q349" s="51">
        <v>409222</v>
      </c>
      <c r="S349" s="20">
        <v>0.95</v>
      </c>
      <c r="U349" s="21">
        <v>58.7</v>
      </c>
    </row>
    <row r="350" spans="1:21" x14ac:dyDescent="0.2">
      <c r="A350" s="45">
        <v>352.1</v>
      </c>
      <c r="C350" s="46" t="s">
        <v>272</v>
      </c>
      <c r="E350" s="47" t="s">
        <v>65</v>
      </c>
      <c r="G350" s="28" t="s">
        <v>237</v>
      </c>
      <c r="I350" s="48">
        <v>-30</v>
      </c>
      <c r="K350" s="49">
        <v>56442066.549999997</v>
      </c>
      <c r="L350" s="60"/>
      <c r="M350" s="51">
        <v>9858697</v>
      </c>
      <c r="N350" s="51"/>
      <c r="O350" s="51">
        <v>63515990</v>
      </c>
      <c r="P350" s="51"/>
      <c r="Q350" s="51">
        <v>1068082</v>
      </c>
      <c r="S350" s="20">
        <v>1.89</v>
      </c>
      <c r="U350" s="21">
        <v>59.5</v>
      </c>
    </row>
    <row r="351" spans="1:21" x14ac:dyDescent="0.2">
      <c r="A351" s="45">
        <v>352.2</v>
      </c>
      <c r="C351" s="46" t="s">
        <v>273</v>
      </c>
      <c r="E351" s="47" t="s">
        <v>65</v>
      </c>
      <c r="G351" s="28" t="s">
        <v>238</v>
      </c>
      <c r="I351" s="48">
        <v>-30</v>
      </c>
      <c r="K351" s="49">
        <v>4292120.1100000003</v>
      </c>
      <c r="L351" s="60"/>
      <c r="M351" s="51">
        <v>74094</v>
      </c>
      <c r="N351" s="51"/>
      <c r="O351" s="51">
        <v>5505662</v>
      </c>
      <c r="P351" s="51"/>
      <c r="Q351" s="51">
        <v>94823</v>
      </c>
      <c r="S351" s="20">
        <v>2.21</v>
      </c>
      <c r="U351" s="21">
        <v>58.1</v>
      </c>
    </row>
    <row r="352" spans="1:21" x14ac:dyDescent="0.2">
      <c r="A352" s="45">
        <v>353.1</v>
      </c>
      <c r="C352" s="8" t="s">
        <v>274</v>
      </c>
      <c r="E352" s="47" t="s">
        <v>65</v>
      </c>
      <c r="G352" s="28" t="s">
        <v>239</v>
      </c>
      <c r="I352" s="48">
        <v>-10</v>
      </c>
      <c r="K352" s="49">
        <v>513769630.00999999</v>
      </c>
      <c r="L352" s="60"/>
      <c r="M352" s="51">
        <v>103267672</v>
      </c>
      <c r="N352" s="51"/>
      <c r="O352" s="51">
        <v>461878921</v>
      </c>
      <c r="P352" s="51"/>
      <c r="Q352" s="51">
        <v>9186199</v>
      </c>
      <c r="S352" s="20">
        <v>1.79</v>
      </c>
      <c r="U352" s="21">
        <v>50.3</v>
      </c>
    </row>
    <row r="353" spans="1:21" x14ac:dyDescent="0.2">
      <c r="A353" s="45">
        <v>353.2</v>
      </c>
      <c r="C353" s="8" t="s">
        <v>275</v>
      </c>
      <c r="E353" s="47" t="s">
        <v>65</v>
      </c>
      <c r="G353" s="28" t="s">
        <v>240</v>
      </c>
      <c r="I353" s="48">
        <v>-10</v>
      </c>
      <c r="K353" s="49">
        <v>26662</v>
      </c>
      <c r="L353" s="60"/>
      <c r="M353" s="51">
        <v>100986</v>
      </c>
      <c r="N353" s="51"/>
      <c r="O353" s="51">
        <v>-71658</v>
      </c>
      <c r="P353" s="51"/>
      <c r="Q353" s="51">
        <v>0</v>
      </c>
      <c r="S353" s="20">
        <v>0</v>
      </c>
      <c r="T353" s="20"/>
      <c r="U353" s="21">
        <v>0</v>
      </c>
    </row>
    <row r="354" spans="1:21" x14ac:dyDescent="0.2">
      <c r="A354" s="45">
        <v>354</v>
      </c>
      <c r="C354" s="8" t="s">
        <v>46</v>
      </c>
      <c r="E354" s="47" t="s">
        <v>65</v>
      </c>
      <c r="G354" s="28" t="s">
        <v>241</v>
      </c>
      <c r="I354" s="48">
        <v>-50</v>
      </c>
      <c r="K354" s="49">
        <v>88205731.849999994</v>
      </c>
      <c r="L354" s="60"/>
      <c r="M354" s="51">
        <v>59493403</v>
      </c>
      <c r="N354" s="51"/>
      <c r="O354" s="51">
        <v>72815195</v>
      </c>
      <c r="P354" s="51"/>
      <c r="Q354" s="51">
        <v>1595289</v>
      </c>
      <c r="S354" s="20">
        <v>1.81</v>
      </c>
      <c r="U354" s="21">
        <v>45.6</v>
      </c>
    </row>
    <row r="355" spans="1:21" x14ac:dyDescent="0.2">
      <c r="A355" s="45">
        <v>355</v>
      </c>
      <c r="C355" s="8" t="s">
        <v>47</v>
      </c>
      <c r="E355" s="47" t="s">
        <v>65</v>
      </c>
      <c r="G355" s="28" t="s">
        <v>242</v>
      </c>
      <c r="I355" s="48">
        <v>-80</v>
      </c>
      <c r="K355" s="49">
        <v>741689268.86000001</v>
      </c>
      <c r="L355" s="60"/>
      <c r="M355" s="51">
        <v>134734125</v>
      </c>
      <c r="N355" s="51"/>
      <c r="O355" s="51">
        <v>1200306559</v>
      </c>
      <c r="P355" s="51"/>
      <c r="Q355" s="51">
        <v>26527451</v>
      </c>
      <c r="S355" s="20">
        <v>3.58</v>
      </c>
      <c r="U355" s="21">
        <v>45.2</v>
      </c>
    </row>
    <row r="356" spans="1:21" x14ac:dyDescent="0.2">
      <c r="A356" s="45">
        <v>356</v>
      </c>
      <c r="C356" s="8" t="s">
        <v>48</v>
      </c>
      <c r="E356" s="47" t="s">
        <v>65</v>
      </c>
      <c r="G356" s="28" t="s">
        <v>243</v>
      </c>
      <c r="I356" s="48">
        <v>-75</v>
      </c>
      <c r="K356" s="49">
        <v>328527996.51999998</v>
      </c>
      <c r="L356" s="60"/>
      <c r="M356" s="51">
        <v>136566749</v>
      </c>
      <c r="N356" s="51"/>
      <c r="O356" s="51">
        <v>438357245</v>
      </c>
      <c r="P356" s="51"/>
      <c r="Q356" s="51">
        <v>8033745</v>
      </c>
      <c r="S356" s="20">
        <v>2.4500000000000002</v>
      </c>
      <c r="U356" s="21">
        <v>54.6</v>
      </c>
    </row>
    <row r="357" spans="1:21" x14ac:dyDescent="0.2">
      <c r="A357" s="45">
        <v>357</v>
      </c>
      <c r="C357" s="8" t="s">
        <v>49</v>
      </c>
      <c r="E357" s="47" t="s">
        <v>65</v>
      </c>
      <c r="G357" s="28" t="s">
        <v>75</v>
      </c>
      <c r="I357" s="48">
        <v>0</v>
      </c>
      <c r="K357" s="49">
        <v>385375.23</v>
      </c>
      <c r="L357" s="60"/>
      <c r="M357" s="51">
        <v>212489</v>
      </c>
      <c r="N357" s="51"/>
      <c r="O357" s="51">
        <v>172886</v>
      </c>
      <c r="P357" s="51"/>
      <c r="Q357" s="51">
        <v>6315</v>
      </c>
      <c r="S357" s="20">
        <v>1.64</v>
      </c>
      <c r="U357" s="21">
        <v>27.4</v>
      </c>
    </row>
    <row r="358" spans="1:21" x14ac:dyDescent="0.2">
      <c r="A358" s="45">
        <v>358</v>
      </c>
      <c r="C358" s="94" t="s">
        <v>50</v>
      </c>
      <c r="E358" s="47" t="s">
        <v>65</v>
      </c>
      <c r="G358" s="28" t="s">
        <v>244</v>
      </c>
      <c r="I358" s="48">
        <v>-5</v>
      </c>
      <c r="K358" s="52">
        <v>10172487.720000001</v>
      </c>
      <c r="L358" s="60"/>
      <c r="M358" s="51">
        <v>1002109</v>
      </c>
      <c r="N358" s="51"/>
      <c r="O358" s="51">
        <v>9679003</v>
      </c>
      <c r="P358" s="51"/>
      <c r="Q358" s="51">
        <v>227620</v>
      </c>
      <c r="S358" s="20">
        <v>2.2400000000000002</v>
      </c>
      <c r="U358" s="21">
        <v>42.5</v>
      </c>
    </row>
    <row r="359" spans="1:21" x14ac:dyDescent="0.2">
      <c r="A359" s="45"/>
      <c r="E359" s="28"/>
      <c r="G359" s="28"/>
      <c r="I359" s="48"/>
      <c r="K359" s="49"/>
      <c r="M359" s="63"/>
      <c r="O359" s="63"/>
      <c r="Q359" s="63"/>
    </row>
    <row r="360" spans="1:21" ht="15.75" x14ac:dyDescent="0.25">
      <c r="A360" s="45"/>
      <c r="C360" s="42" t="s">
        <v>29</v>
      </c>
      <c r="E360" s="28"/>
      <c r="G360" s="28"/>
      <c r="I360" s="48"/>
      <c r="J360" s="56"/>
      <c r="K360" s="55">
        <f>+SUBTOTAL(9,K349:K359)</f>
        <v>1786800181.5899999</v>
      </c>
      <c r="L360" s="56"/>
      <c r="M360" s="57">
        <f>+SUBTOTAL(9,M349:M359)</f>
        <v>464593225</v>
      </c>
      <c r="N360" s="57"/>
      <c r="O360" s="57">
        <f>+SUBTOTAL(9,O349:O359)</f>
        <v>2276165745</v>
      </c>
      <c r="P360" s="57"/>
      <c r="Q360" s="57">
        <f>+SUBTOTAL(9,Q349:Q359)</f>
        <v>47148746</v>
      </c>
      <c r="S360" s="58">
        <f>Q360/K360*100</f>
        <v>2.6387251627680199</v>
      </c>
    </row>
    <row r="361" spans="1:21" ht="15.75" x14ac:dyDescent="0.25">
      <c r="A361" s="45"/>
      <c r="C361" s="42"/>
      <c r="E361" s="28"/>
      <c r="G361" s="28"/>
      <c r="I361" s="48"/>
      <c r="J361" s="56"/>
      <c r="K361" s="49"/>
      <c r="L361" s="56"/>
      <c r="M361" s="57"/>
      <c r="N361" s="57"/>
      <c r="O361" s="57"/>
      <c r="P361" s="57"/>
      <c r="Q361" s="57"/>
    </row>
    <row r="362" spans="1:21" x14ac:dyDescent="0.2">
      <c r="A362" s="45"/>
      <c r="E362" s="28"/>
      <c r="G362" s="28"/>
      <c r="I362" s="48"/>
      <c r="K362" s="49"/>
    </row>
    <row r="363" spans="1:21" ht="15.75" x14ac:dyDescent="0.25">
      <c r="A363" s="45"/>
      <c r="C363" s="13" t="s">
        <v>30</v>
      </c>
      <c r="E363" s="28"/>
      <c r="G363" s="28"/>
      <c r="I363" s="48"/>
      <c r="K363" s="49"/>
    </row>
    <row r="364" spans="1:21" ht="15.75" x14ac:dyDescent="0.25">
      <c r="A364" s="45"/>
      <c r="C364" s="59"/>
      <c r="E364" s="28"/>
      <c r="G364" s="28"/>
      <c r="I364" s="48"/>
      <c r="K364" s="49"/>
    </row>
    <row r="365" spans="1:21" x14ac:dyDescent="0.2">
      <c r="A365" s="45">
        <v>360.1</v>
      </c>
      <c r="C365" s="46" t="s">
        <v>118</v>
      </c>
      <c r="E365" s="47" t="s">
        <v>65</v>
      </c>
      <c r="G365" s="28" t="s">
        <v>241</v>
      </c>
      <c r="I365" s="48">
        <v>0</v>
      </c>
      <c r="K365" s="49">
        <v>2621107.81</v>
      </c>
      <c r="L365" s="60"/>
      <c r="M365" s="51">
        <v>1588599</v>
      </c>
      <c r="N365" s="51"/>
      <c r="O365" s="51">
        <v>1032509</v>
      </c>
      <c r="P365" s="51"/>
      <c r="Q365" s="51">
        <v>19145</v>
      </c>
      <c r="S365" s="20">
        <v>0.73</v>
      </c>
      <c r="U365" s="21">
        <v>53.9</v>
      </c>
    </row>
    <row r="366" spans="1:21" x14ac:dyDescent="0.2">
      <c r="A366" s="45">
        <v>361</v>
      </c>
      <c r="C366" s="8" t="s">
        <v>64</v>
      </c>
      <c r="E366" s="47" t="s">
        <v>65</v>
      </c>
      <c r="G366" s="28" t="s">
        <v>245</v>
      </c>
      <c r="I366" s="48">
        <v>-30</v>
      </c>
      <c r="K366" s="49">
        <v>34851214.509999998</v>
      </c>
      <c r="L366" s="60"/>
      <c r="M366" s="51">
        <v>4787930</v>
      </c>
      <c r="N366" s="51"/>
      <c r="O366" s="51">
        <v>40518649</v>
      </c>
      <c r="P366" s="51"/>
      <c r="Q366" s="51">
        <v>753978</v>
      </c>
      <c r="S366" s="20">
        <v>2.16</v>
      </c>
      <c r="U366" s="21">
        <v>53.7</v>
      </c>
    </row>
    <row r="367" spans="1:21" x14ac:dyDescent="0.2">
      <c r="A367" s="45">
        <v>362</v>
      </c>
      <c r="C367" s="94" t="s">
        <v>51</v>
      </c>
      <c r="E367" s="47" t="s">
        <v>65</v>
      </c>
      <c r="G367" s="28" t="s">
        <v>246</v>
      </c>
      <c r="I367" s="48">
        <v>-30</v>
      </c>
      <c r="K367" s="49">
        <v>419876400.92000002</v>
      </c>
      <c r="L367" s="60"/>
      <c r="M367" s="51">
        <v>63871107</v>
      </c>
      <c r="N367" s="51"/>
      <c r="O367" s="51">
        <v>481968214</v>
      </c>
      <c r="P367" s="51"/>
      <c r="Q367" s="51">
        <v>10279001</v>
      </c>
      <c r="S367" s="20">
        <v>2.4500000000000002</v>
      </c>
      <c r="U367" s="21">
        <v>46.9</v>
      </c>
    </row>
    <row r="368" spans="1:21" x14ac:dyDescent="0.2">
      <c r="A368" s="45">
        <v>364</v>
      </c>
      <c r="C368" s="46" t="s">
        <v>147</v>
      </c>
      <c r="E368" s="47" t="s">
        <v>65</v>
      </c>
      <c r="G368" s="28" t="s">
        <v>247</v>
      </c>
      <c r="I368" s="48">
        <v>-50</v>
      </c>
      <c r="K368" s="49">
        <v>542036228.04999995</v>
      </c>
      <c r="L368" s="60"/>
      <c r="M368" s="51">
        <v>194868486</v>
      </c>
      <c r="N368" s="51"/>
      <c r="O368" s="51">
        <v>618185856</v>
      </c>
      <c r="P368" s="51"/>
      <c r="Q368" s="51">
        <v>13675691</v>
      </c>
      <c r="S368" s="20">
        <v>2.52</v>
      </c>
      <c r="U368" s="21">
        <v>45.2</v>
      </c>
    </row>
    <row r="369" spans="1:21" x14ac:dyDescent="0.2">
      <c r="A369" s="45">
        <v>365</v>
      </c>
      <c r="C369" s="8" t="s">
        <v>52</v>
      </c>
      <c r="E369" s="47" t="s">
        <v>65</v>
      </c>
      <c r="G369" s="28" t="s">
        <v>248</v>
      </c>
      <c r="I369" s="48">
        <v>-30</v>
      </c>
      <c r="K369" s="49">
        <v>558429298.59000003</v>
      </c>
      <c r="L369" s="60"/>
      <c r="M369" s="51">
        <v>85517015</v>
      </c>
      <c r="N369" s="51"/>
      <c r="O369" s="51">
        <v>640441073</v>
      </c>
      <c r="P369" s="51"/>
      <c r="Q369" s="51">
        <v>19084285</v>
      </c>
      <c r="S369" s="20">
        <v>3.42</v>
      </c>
      <c r="U369" s="21">
        <v>33.6</v>
      </c>
    </row>
    <row r="370" spans="1:21" x14ac:dyDescent="0.2">
      <c r="A370" s="45">
        <v>366</v>
      </c>
      <c r="C370" s="46" t="s">
        <v>85</v>
      </c>
      <c r="E370" s="47" t="s">
        <v>65</v>
      </c>
      <c r="G370" s="28" t="s">
        <v>249</v>
      </c>
      <c r="I370" s="48">
        <v>-5</v>
      </c>
      <c r="K370" s="49">
        <v>2556062.4300000002</v>
      </c>
      <c r="L370" s="60"/>
      <c r="M370" s="51">
        <v>1309396</v>
      </c>
      <c r="N370" s="51"/>
      <c r="O370" s="51">
        <v>1374470</v>
      </c>
      <c r="P370" s="51"/>
      <c r="Q370" s="51">
        <v>56308</v>
      </c>
      <c r="S370" s="20">
        <v>2.2000000000000002</v>
      </c>
      <c r="U370" s="21">
        <v>24.4</v>
      </c>
    </row>
    <row r="371" spans="1:21" x14ac:dyDescent="0.2">
      <c r="A371" s="45">
        <v>367</v>
      </c>
      <c r="C371" s="8" t="s">
        <v>53</v>
      </c>
      <c r="E371" s="47" t="s">
        <v>65</v>
      </c>
      <c r="G371" s="28" t="s">
        <v>77</v>
      </c>
      <c r="I371" s="48">
        <v>-15</v>
      </c>
      <c r="K371" s="49">
        <v>260861874.72</v>
      </c>
      <c r="L371" s="60"/>
      <c r="M371" s="51">
        <v>61744247</v>
      </c>
      <c r="N371" s="51"/>
      <c r="O371" s="51">
        <v>238246909</v>
      </c>
      <c r="P371" s="51"/>
      <c r="Q371" s="51">
        <v>7345565</v>
      </c>
      <c r="S371" s="20">
        <v>2.82</v>
      </c>
      <c r="U371" s="21">
        <v>32.4</v>
      </c>
    </row>
    <row r="372" spans="1:21" x14ac:dyDescent="0.2">
      <c r="A372" s="45">
        <v>368</v>
      </c>
      <c r="C372" s="8" t="s">
        <v>54</v>
      </c>
      <c r="E372" s="47" t="s">
        <v>65</v>
      </c>
      <c r="G372" s="28" t="s">
        <v>250</v>
      </c>
      <c r="I372" s="48">
        <v>-5</v>
      </c>
      <c r="K372" s="49">
        <v>378365968.35000002</v>
      </c>
      <c r="L372" s="60"/>
      <c r="M372" s="51">
        <v>171072215</v>
      </c>
      <c r="N372" s="51"/>
      <c r="O372" s="51">
        <v>226212052</v>
      </c>
      <c r="P372" s="51"/>
      <c r="Q372" s="51">
        <v>7331307</v>
      </c>
      <c r="S372" s="20">
        <v>1.94</v>
      </c>
      <c r="U372" s="21">
        <v>30.9</v>
      </c>
    </row>
    <row r="373" spans="1:21" x14ac:dyDescent="0.2">
      <c r="A373" s="45">
        <v>369</v>
      </c>
      <c r="C373" s="8" t="s">
        <v>55</v>
      </c>
      <c r="E373" s="47" t="s">
        <v>65</v>
      </c>
      <c r="G373" s="28" t="s">
        <v>251</v>
      </c>
      <c r="I373" s="48">
        <v>-50</v>
      </c>
      <c r="K373" s="49">
        <v>175508885.24000001</v>
      </c>
      <c r="L373" s="60"/>
      <c r="M373" s="51">
        <v>74346285</v>
      </c>
      <c r="N373" s="51"/>
      <c r="O373" s="51">
        <v>188917043</v>
      </c>
      <c r="P373" s="51"/>
      <c r="Q373" s="51">
        <v>5419830</v>
      </c>
      <c r="S373" s="20">
        <v>3.09</v>
      </c>
      <c r="U373" s="21">
        <v>34.9</v>
      </c>
    </row>
    <row r="374" spans="1:21" x14ac:dyDescent="0.2">
      <c r="A374" s="45">
        <v>370</v>
      </c>
      <c r="C374" s="8" t="s">
        <v>56</v>
      </c>
      <c r="E374" s="47">
        <v>46203</v>
      </c>
      <c r="G374" s="28" t="s">
        <v>252</v>
      </c>
      <c r="H374" s="28" t="s">
        <v>44</v>
      </c>
      <c r="I374" s="48">
        <v>0</v>
      </c>
      <c r="K374" s="49">
        <v>33652463.710000001</v>
      </c>
      <c r="L374" s="60"/>
      <c r="M374" s="51">
        <v>9361356</v>
      </c>
      <c r="N374" s="51"/>
      <c r="O374" s="51">
        <v>24291108</v>
      </c>
      <c r="P374" s="51"/>
      <c r="Q374" s="51">
        <v>12640972</v>
      </c>
      <c r="S374" s="20">
        <v>37.56</v>
      </c>
      <c r="U374" s="21">
        <v>1.9</v>
      </c>
    </row>
    <row r="375" spans="1:21" x14ac:dyDescent="0.2">
      <c r="A375" s="45">
        <v>370.01</v>
      </c>
      <c r="C375" s="46" t="s">
        <v>89</v>
      </c>
      <c r="E375" s="47" t="s">
        <v>65</v>
      </c>
      <c r="G375" s="28" t="s">
        <v>253</v>
      </c>
      <c r="I375" s="48">
        <v>0</v>
      </c>
      <c r="K375" s="49">
        <v>2961135.35</v>
      </c>
      <c r="L375" s="60"/>
      <c r="M375" s="51">
        <v>1201174</v>
      </c>
      <c r="N375" s="51"/>
      <c r="O375" s="51">
        <v>1759961</v>
      </c>
      <c r="P375" s="51"/>
      <c r="Q375" s="51">
        <v>260005</v>
      </c>
      <c r="S375" s="20">
        <v>8.7799999999999994</v>
      </c>
      <c r="U375" s="21">
        <v>6.8</v>
      </c>
    </row>
    <row r="376" spans="1:21" x14ac:dyDescent="0.2">
      <c r="A376" s="45">
        <v>370.11</v>
      </c>
      <c r="C376" s="46" t="s">
        <v>100</v>
      </c>
      <c r="E376" s="47" t="s">
        <v>65</v>
      </c>
      <c r="G376" s="28" t="s">
        <v>253</v>
      </c>
      <c r="I376" s="48">
        <v>0</v>
      </c>
      <c r="K376" s="49">
        <v>360578.36</v>
      </c>
      <c r="L376" s="60"/>
      <c r="M376" s="51">
        <v>80231</v>
      </c>
      <c r="N376" s="51"/>
      <c r="O376" s="51">
        <v>280347</v>
      </c>
      <c r="P376" s="51"/>
      <c r="Q376" s="51">
        <v>41173</v>
      </c>
      <c r="S376" s="20">
        <v>11.42</v>
      </c>
      <c r="U376" s="21">
        <v>6.8</v>
      </c>
    </row>
    <row r="377" spans="1:21" x14ac:dyDescent="0.2">
      <c r="A377" s="45">
        <v>370.2</v>
      </c>
      <c r="C377" s="46" t="s">
        <v>99</v>
      </c>
      <c r="E377" s="47" t="s">
        <v>65</v>
      </c>
      <c r="G377" s="28" t="s">
        <v>254</v>
      </c>
      <c r="I377" s="48">
        <v>0</v>
      </c>
      <c r="K377" s="49">
        <v>12991627.23</v>
      </c>
      <c r="L377" s="60"/>
      <c r="M377" s="51">
        <v>7657407</v>
      </c>
      <c r="N377" s="51"/>
      <c r="O377" s="51">
        <v>5334220</v>
      </c>
      <c r="P377" s="51"/>
      <c r="Q377" s="51">
        <v>576172</v>
      </c>
      <c r="S377" s="20">
        <v>4.43</v>
      </c>
      <c r="U377" s="21">
        <v>9.3000000000000007</v>
      </c>
    </row>
    <row r="378" spans="1:21" x14ac:dyDescent="0.2">
      <c r="A378" s="45">
        <v>371.01</v>
      </c>
      <c r="C378" s="46" t="s">
        <v>101</v>
      </c>
      <c r="E378" s="47" t="s">
        <v>65</v>
      </c>
      <c r="G378" s="28" t="s">
        <v>255</v>
      </c>
      <c r="I378" s="48">
        <v>0</v>
      </c>
      <c r="K378" s="49">
        <v>198339.3</v>
      </c>
      <c r="L378" s="60"/>
      <c r="M378" s="51">
        <v>84589</v>
      </c>
      <c r="N378" s="51"/>
      <c r="O378" s="51">
        <v>113750</v>
      </c>
      <c r="P378" s="51"/>
      <c r="Q378" s="51">
        <v>19969</v>
      </c>
      <c r="S378" s="20">
        <v>10.07</v>
      </c>
      <c r="U378" s="21">
        <v>5.7</v>
      </c>
    </row>
    <row r="379" spans="1:21" x14ac:dyDescent="0.2">
      <c r="A379" s="45">
        <v>373</v>
      </c>
      <c r="C379" s="8" t="s">
        <v>57</v>
      </c>
      <c r="E379" s="47" t="s">
        <v>65</v>
      </c>
      <c r="G379" s="28" t="s">
        <v>256</v>
      </c>
      <c r="I379" s="48">
        <v>-10</v>
      </c>
      <c r="K379" s="52">
        <v>174471486.66999999</v>
      </c>
      <c r="L379" s="60"/>
      <c r="M379" s="51">
        <v>60289530</v>
      </c>
      <c r="N379" s="51"/>
      <c r="O379" s="51">
        <v>131629105</v>
      </c>
      <c r="P379" s="51"/>
      <c r="Q379" s="51">
        <v>6132544</v>
      </c>
      <c r="S379" s="20">
        <v>3.51</v>
      </c>
      <c r="U379" s="21">
        <v>21.5</v>
      </c>
    </row>
    <row r="380" spans="1:21" x14ac:dyDescent="0.2">
      <c r="A380" s="45"/>
      <c r="E380" s="28"/>
      <c r="G380" s="28"/>
      <c r="I380" s="48"/>
      <c r="K380" s="49"/>
      <c r="M380" s="63"/>
      <c r="O380" s="63"/>
      <c r="Q380" s="63"/>
    </row>
    <row r="381" spans="1:21" ht="15.75" x14ac:dyDescent="0.25">
      <c r="A381" s="45"/>
      <c r="C381" s="42" t="s">
        <v>31</v>
      </c>
      <c r="E381" s="28"/>
      <c r="G381" s="28"/>
      <c r="I381" s="48"/>
      <c r="J381" s="56"/>
      <c r="K381" s="55">
        <f>+SUBTOTAL(9,K365:K380)</f>
        <v>2599742671.2400002</v>
      </c>
      <c r="L381" s="56"/>
      <c r="M381" s="57">
        <f>+SUBTOTAL(9,M365:M380)</f>
        <v>737779567</v>
      </c>
      <c r="N381" s="57"/>
      <c r="O381" s="57">
        <f>+SUBTOTAL(9,O365:O380)</f>
        <v>2600305266</v>
      </c>
      <c r="P381" s="57"/>
      <c r="Q381" s="57">
        <f>+SUBTOTAL(9,Q365:Q380)</f>
        <v>83635945</v>
      </c>
      <c r="R381" s="56"/>
      <c r="S381" s="58">
        <f>Q381/K381*100</f>
        <v>3.2170855187028233</v>
      </c>
    </row>
    <row r="382" spans="1:21" ht="15.75" x14ac:dyDescent="0.25">
      <c r="A382" s="45"/>
      <c r="C382" s="42"/>
      <c r="E382" s="28"/>
      <c r="G382" s="28"/>
      <c r="I382" s="48"/>
      <c r="J382" s="56"/>
      <c r="K382" s="49"/>
      <c r="L382" s="56"/>
      <c r="M382" s="57"/>
      <c r="N382" s="57"/>
      <c r="O382" s="57"/>
      <c r="P382" s="57"/>
      <c r="Q382" s="57"/>
      <c r="R382" s="56"/>
    </row>
    <row r="383" spans="1:21" x14ac:dyDescent="0.2">
      <c r="A383" s="45"/>
      <c r="E383" s="28"/>
      <c r="G383" s="28"/>
      <c r="I383" s="48"/>
      <c r="K383" s="49"/>
    </row>
    <row r="384" spans="1:21" ht="15.75" x14ac:dyDescent="0.25">
      <c r="A384" s="45"/>
      <c r="C384" s="13" t="s">
        <v>32</v>
      </c>
      <c r="E384" s="28"/>
      <c r="G384" s="28"/>
      <c r="I384" s="48"/>
      <c r="K384" s="49"/>
    </row>
    <row r="385" spans="1:21" ht="15.75" x14ac:dyDescent="0.25">
      <c r="A385" s="45"/>
      <c r="C385" s="59"/>
      <c r="E385" s="28"/>
      <c r="G385" s="28"/>
      <c r="I385" s="48"/>
      <c r="K385" s="49"/>
    </row>
    <row r="386" spans="1:21" x14ac:dyDescent="0.2">
      <c r="A386" s="45"/>
      <c r="C386" s="73" t="s">
        <v>24</v>
      </c>
      <c r="E386" s="28"/>
      <c r="G386" s="28"/>
      <c r="I386" s="48"/>
      <c r="K386" s="49"/>
    </row>
    <row r="387" spans="1:21" x14ac:dyDescent="0.2">
      <c r="A387" s="45">
        <v>390.1</v>
      </c>
      <c r="C387" s="61" t="s">
        <v>146</v>
      </c>
      <c r="E387" s="47"/>
      <c r="G387" s="28" t="s">
        <v>257</v>
      </c>
      <c r="I387" s="48">
        <v>-20</v>
      </c>
      <c r="K387" s="49">
        <v>115127593.70999999</v>
      </c>
      <c r="L387" s="60"/>
      <c r="M387" s="51">
        <v>18154750</v>
      </c>
      <c r="N387" s="51"/>
      <c r="O387" s="51">
        <v>119998362</v>
      </c>
      <c r="P387" s="51"/>
      <c r="Q387" s="51">
        <v>3265848</v>
      </c>
      <c r="S387" s="20">
        <v>2.84</v>
      </c>
      <c r="U387" s="21">
        <v>36.700000000000003</v>
      </c>
    </row>
    <row r="388" spans="1:21" x14ac:dyDescent="0.2">
      <c r="A388" s="45">
        <v>390.2</v>
      </c>
      <c r="C388" s="61" t="s">
        <v>276</v>
      </c>
      <c r="E388" s="47"/>
      <c r="G388" s="28" t="s">
        <v>258</v>
      </c>
      <c r="I388" s="48">
        <v>-5</v>
      </c>
      <c r="K388" s="52">
        <v>5247.68</v>
      </c>
      <c r="L388" s="60"/>
      <c r="M388" s="53">
        <v>-5839</v>
      </c>
      <c r="N388" s="51"/>
      <c r="O388" s="53">
        <v>11349</v>
      </c>
      <c r="P388" s="51"/>
      <c r="Q388" s="53">
        <v>516</v>
      </c>
      <c r="S388" s="20">
        <v>9.83</v>
      </c>
      <c r="U388" s="21">
        <v>22</v>
      </c>
    </row>
    <row r="389" spans="1:21" x14ac:dyDescent="0.2">
      <c r="A389" s="45"/>
      <c r="C389" s="61"/>
      <c r="E389" s="47"/>
      <c r="G389" s="28"/>
      <c r="I389" s="48"/>
      <c r="K389" s="49"/>
      <c r="L389" s="60"/>
      <c r="M389" s="51"/>
      <c r="N389" s="51"/>
      <c r="O389" s="51"/>
      <c r="P389" s="51"/>
      <c r="Q389" s="51"/>
    </row>
    <row r="390" spans="1:21" x14ac:dyDescent="0.2">
      <c r="A390" s="45"/>
      <c r="C390" s="61" t="s">
        <v>133</v>
      </c>
      <c r="E390" s="47"/>
      <c r="G390" s="28"/>
      <c r="I390" s="48"/>
      <c r="K390" s="49">
        <f>+SUBTOTAL(9,K387:K389)</f>
        <v>115132841.39</v>
      </c>
      <c r="L390" s="60"/>
      <c r="M390" s="51">
        <f>+SUBTOTAL(9,M387:M389)</f>
        <v>18148911</v>
      </c>
      <c r="N390" s="51"/>
      <c r="O390" s="51">
        <f>+SUBTOTAL(9,O387:O389)</f>
        <v>120009711</v>
      </c>
      <c r="P390" s="51"/>
      <c r="Q390" s="51">
        <f>+SUBTOTAL(9,Q387:Q389)</f>
        <v>3266364</v>
      </c>
      <c r="S390" s="20">
        <f>Q390/K390*100</f>
        <v>2.8370393369651552</v>
      </c>
      <c r="U390" s="21">
        <f>ROUND(O390/Q390,1)</f>
        <v>36.700000000000003</v>
      </c>
    </row>
    <row r="391" spans="1:21" x14ac:dyDescent="0.2">
      <c r="A391" s="45"/>
      <c r="C391" s="73"/>
      <c r="E391" s="47"/>
      <c r="G391" s="28"/>
      <c r="I391" s="48"/>
      <c r="K391" s="49"/>
      <c r="L391" s="60"/>
      <c r="M391" s="51"/>
      <c r="N391" s="51"/>
      <c r="O391" s="51"/>
      <c r="P391" s="51"/>
      <c r="Q391" s="51"/>
    </row>
    <row r="392" spans="1:21" x14ac:dyDescent="0.2">
      <c r="A392" s="45"/>
      <c r="C392" s="73" t="s">
        <v>58</v>
      </c>
      <c r="E392" s="47"/>
      <c r="G392" s="28"/>
      <c r="I392" s="48"/>
      <c r="K392" s="49"/>
      <c r="L392" s="60"/>
      <c r="M392" s="51"/>
      <c r="N392" s="51"/>
      <c r="O392" s="51"/>
      <c r="P392" s="51"/>
      <c r="Q392" s="51"/>
    </row>
    <row r="393" spans="1:21" x14ac:dyDescent="0.2">
      <c r="A393" s="45">
        <v>391.1</v>
      </c>
      <c r="C393" s="102" t="s">
        <v>58</v>
      </c>
      <c r="E393" s="47"/>
      <c r="G393" s="28" t="s">
        <v>80</v>
      </c>
      <c r="I393" s="48">
        <v>0</v>
      </c>
      <c r="K393" s="49">
        <v>14271628.800000001</v>
      </c>
      <c r="L393" s="60"/>
      <c r="M393" s="51">
        <v>3853017</v>
      </c>
      <c r="N393" s="51"/>
      <c r="O393" s="51">
        <v>10418612</v>
      </c>
      <c r="P393" s="51"/>
      <c r="Q393" s="51">
        <v>811687</v>
      </c>
      <c r="S393" s="20">
        <v>5.69</v>
      </c>
      <c r="U393" s="21">
        <v>12.8</v>
      </c>
    </row>
    <row r="394" spans="1:21" x14ac:dyDescent="0.2">
      <c r="A394" s="45">
        <v>391.2</v>
      </c>
      <c r="C394" s="102" t="s">
        <v>59</v>
      </c>
      <c r="E394" s="47"/>
      <c r="G394" s="28" t="s">
        <v>84</v>
      </c>
      <c r="I394" s="48">
        <v>0</v>
      </c>
      <c r="K394" s="49">
        <v>22913447.219999999</v>
      </c>
      <c r="L394" s="60"/>
      <c r="M394" s="51">
        <v>4014724</v>
      </c>
      <c r="N394" s="51"/>
      <c r="O394" s="51">
        <v>18898723</v>
      </c>
      <c r="P394" s="51"/>
      <c r="Q394" s="51">
        <v>9631138</v>
      </c>
      <c r="S394" s="20">
        <v>42.03</v>
      </c>
      <c r="U394" s="21">
        <v>2</v>
      </c>
    </row>
    <row r="395" spans="1:21" x14ac:dyDescent="0.2">
      <c r="A395" s="45">
        <v>391.31</v>
      </c>
      <c r="C395" s="61" t="s">
        <v>70</v>
      </c>
      <c r="E395" s="47"/>
      <c r="G395" s="28" t="s">
        <v>259</v>
      </c>
      <c r="I395" s="48">
        <v>0</v>
      </c>
      <c r="K395" s="52">
        <v>3888585.83</v>
      </c>
      <c r="L395" s="60"/>
      <c r="M395" s="53">
        <v>-494396</v>
      </c>
      <c r="N395" s="51"/>
      <c r="O395" s="53">
        <v>4382982</v>
      </c>
      <c r="P395" s="51"/>
      <c r="Q395" s="53">
        <v>1831633</v>
      </c>
      <c r="S395" s="20">
        <v>47.1</v>
      </c>
      <c r="U395" s="21">
        <v>2.4</v>
      </c>
    </row>
    <row r="396" spans="1:21" x14ac:dyDescent="0.2">
      <c r="A396" s="45"/>
      <c r="C396" s="61"/>
      <c r="E396" s="47"/>
      <c r="G396" s="28"/>
      <c r="I396" s="48"/>
      <c r="K396" s="49"/>
      <c r="L396" s="60"/>
      <c r="M396" s="51"/>
      <c r="N396" s="51"/>
      <c r="O396" s="51"/>
      <c r="P396" s="51"/>
      <c r="Q396" s="51"/>
    </row>
    <row r="397" spans="1:21" x14ac:dyDescent="0.2">
      <c r="A397" s="45"/>
      <c r="C397" s="61" t="s">
        <v>134</v>
      </c>
      <c r="E397" s="47"/>
      <c r="G397" s="28"/>
      <c r="I397" s="48"/>
      <c r="K397" s="49">
        <f>+SUBTOTAL(9,K393:K396)</f>
        <v>41073661.849999994</v>
      </c>
      <c r="L397" s="60"/>
      <c r="M397" s="51">
        <f>+SUBTOTAL(9,M393:M396)</f>
        <v>7373345</v>
      </c>
      <c r="N397" s="51"/>
      <c r="O397" s="51">
        <f>+SUBTOTAL(9,O393:O396)</f>
        <v>33700317</v>
      </c>
      <c r="P397" s="51"/>
      <c r="Q397" s="51">
        <f>+SUBTOTAL(9,Q393:Q396)</f>
        <v>12274458</v>
      </c>
      <c r="S397" s="20">
        <f>Q397/K397*100</f>
        <v>29.884011912125146</v>
      </c>
      <c r="U397" s="21">
        <f>ROUND(O397/Q397,1)</f>
        <v>2.7</v>
      </c>
    </row>
    <row r="398" spans="1:21" x14ac:dyDescent="0.2">
      <c r="A398" s="45"/>
      <c r="C398" s="73"/>
      <c r="E398" s="47"/>
      <c r="G398" s="28"/>
      <c r="I398" s="48"/>
      <c r="K398" s="49"/>
      <c r="L398" s="60"/>
      <c r="M398" s="51"/>
      <c r="N398" s="51"/>
      <c r="O398" s="51"/>
      <c r="P398" s="51"/>
      <c r="Q398" s="51"/>
    </row>
    <row r="399" spans="1:21" x14ac:dyDescent="0.2">
      <c r="A399" s="45"/>
      <c r="C399" s="73" t="s">
        <v>68</v>
      </c>
      <c r="E399" s="47"/>
      <c r="G399" s="28"/>
      <c r="I399" s="48"/>
      <c r="K399" s="49"/>
      <c r="L399" s="60"/>
      <c r="M399" s="51"/>
      <c r="N399" s="51"/>
      <c r="O399" s="51"/>
      <c r="P399" s="51"/>
      <c r="Q399" s="51"/>
    </row>
    <row r="400" spans="1:21" x14ac:dyDescent="0.2">
      <c r="A400" s="45">
        <v>392</v>
      </c>
      <c r="C400" s="61" t="s">
        <v>136</v>
      </c>
      <c r="E400" s="47"/>
      <c r="G400" s="28" t="s">
        <v>260</v>
      </c>
      <c r="I400" s="48">
        <v>10</v>
      </c>
      <c r="K400" s="49">
        <v>2281111</v>
      </c>
      <c r="L400" s="60"/>
      <c r="M400" s="51">
        <v>745348</v>
      </c>
      <c r="N400" s="51"/>
      <c r="O400" s="51">
        <v>1307652</v>
      </c>
      <c r="P400" s="51"/>
      <c r="Q400" s="51">
        <v>133149</v>
      </c>
      <c r="S400" s="20">
        <v>5.84</v>
      </c>
      <c r="U400" s="21">
        <v>9.8000000000000007</v>
      </c>
    </row>
    <row r="401" spans="1:21" x14ac:dyDescent="0.2">
      <c r="A401" s="45">
        <v>392.1</v>
      </c>
      <c r="C401" s="61" t="s">
        <v>137</v>
      </c>
      <c r="E401" s="47"/>
      <c r="G401" s="28" t="s">
        <v>261</v>
      </c>
      <c r="I401" s="48">
        <v>10</v>
      </c>
      <c r="K401" s="52">
        <v>6404630.9400000004</v>
      </c>
      <c r="L401" s="60"/>
      <c r="M401" s="53">
        <v>4149937</v>
      </c>
      <c r="N401" s="51"/>
      <c r="O401" s="53">
        <v>1614231</v>
      </c>
      <c r="P401" s="51"/>
      <c r="Q401" s="53">
        <v>142327</v>
      </c>
      <c r="S401" s="20">
        <v>2.2200000000000002</v>
      </c>
      <c r="U401" s="21">
        <v>11.3</v>
      </c>
    </row>
    <row r="402" spans="1:21" x14ac:dyDescent="0.2">
      <c r="A402" s="45"/>
      <c r="C402" s="61"/>
      <c r="E402" s="47"/>
      <c r="G402" s="28"/>
      <c r="I402" s="48"/>
      <c r="K402" s="49"/>
      <c r="L402" s="60"/>
      <c r="M402" s="51"/>
      <c r="N402" s="51"/>
      <c r="O402" s="51"/>
      <c r="P402" s="51"/>
      <c r="Q402" s="51"/>
    </row>
    <row r="403" spans="1:21" x14ac:dyDescent="0.2">
      <c r="A403" s="45"/>
      <c r="C403" s="61" t="s">
        <v>135</v>
      </c>
      <c r="E403" s="47"/>
      <c r="G403" s="28"/>
      <c r="I403" s="48"/>
      <c r="K403" s="49">
        <f>+SUBTOTAL(9,K400:K402)</f>
        <v>8685741.9400000013</v>
      </c>
      <c r="L403" s="60"/>
      <c r="M403" s="51">
        <f>+SUBTOTAL(9,M400:M402)</f>
        <v>4895285</v>
      </c>
      <c r="N403" s="51"/>
      <c r="O403" s="51">
        <f>+SUBTOTAL(9,O400:O402)</f>
        <v>2921883</v>
      </c>
      <c r="P403" s="51"/>
      <c r="Q403" s="51">
        <f>+SUBTOTAL(9,Q400:Q402)</f>
        <v>275476</v>
      </c>
      <c r="S403" s="20">
        <f>Q403/K403*100</f>
        <v>3.1715885862480504</v>
      </c>
      <c r="U403" s="21">
        <f>ROUND(O403/Q403,1)</f>
        <v>10.6</v>
      </c>
    </row>
    <row r="404" spans="1:21" x14ac:dyDescent="0.2">
      <c r="A404" s="45"/>
      <c r="C404" s="46"/>
      <c r="E404" s="47"/>
      <c r="G404" s="28"/>
      <c r="I404" s="48"/>
      <c r="K404" s="49"/>
      <c r="L404" s="60"/>
      <c r="M404" s="51"/>
      <c r="N404" s="51"/>
      <c r="O404" s="51"/>
      <c r="P404" s="51"/>
      <c r="Q404" s="51"/>
    </row>
    <row r="405" spans="1:21" x14ac:dyDescent="0.2">
      <c r="A405" s="45">
        <v>393</v>
      </c>
      <c r="C405" s="94" t="s">
        <v>60</v>
      </c>
      <c r="E405" s="47"/>
      <c r="G405" s="28" t="s">
        <v>81</v>
      </c>
      <c r="I405" s="48">
        <v>0</v>
      </c>
      <c r="K405" s="49">
        <v>723738.18</v>
      </c>
      <c r="L405" s="60"/>
      <c r="M405" s="51">
        <v>406289</v>
      </c>
      <c r="N405" s="51"/>
      <c r="O405" s="51">
        <v>317449</v>
      </c>
      <c r="P405" s="51"/>
      <c r="Q405" s="51">
        <v>24297</v>
      </c>
      <c r="S405" s="20">
        <v>3.36</v>
      </c>
      <c r="U405" s="21">
        <v>13.1</v>
      </c>
    </row>
    <row r="406" spans="1:21" x14ac:dyDescent="0.2">
      <c r="A406" s="45">
        <v>394</v>
      </c>
      <c r="C406" s="103" t="s">
        <v>61</v>
      </c>
      <c r="E406" s="47"/>
      <c r="G406" s="28" t="s">
        <v>81</v>
      </c>
      <c r="I406" s="48">
        <v>0</v>
      </c>
      <c r="K406" s="49">
        <v>17793503.73</v>
      </c>
      <c r="L406" s="60"/>
      <c r="M406" s="51">
        <v>6848262</v>
      </c>
      <c r="N406" s="51"/>
      <c r="O406" s="51">
        <v>10945242</v>
      </c>
      <c r="P406" s="51"/>
      <c r="Q406" s="51">
        <v>710769</v>
      </c>
      <c r="S406" s="20">
        <v>3.99</v>
      </c>
      <c r="U406" s="21">
        <v>15.4</v>
      </c>
    </row>
    <row r="407" spans="1:21" ht="15.75" customHeight="1" x14ac:dyDescent="0.2">
      <c r="A407" s="45"/>
      <c r="C407" s="73"/>
      <c r="E407" s="47"/>
      <c r="G407" s="28"/>
      <c r="I407" s="48"/>
      <c r="K407" s="49"/>
      <c r="L407" s="60"/>
      <c r="M407" s="51"/>
      <c r="N407" s="51"/>
      <c r="O407" s="51"/>
      <c r="P407" s="51"/>
      <c r="Q407" s="51"/>
    </row>
    <row r="408" spans="1:21" x14ac:dyDescent="0.2">
      <c r="A408" s="45"/>
      <c r="C408" s="73" t="s">
        <v>138</v>
      </c>
      <c r="E408" s="47"/>
      <c r="G408" s="28"/>
      <c r="I408" s="48"/>
      <c r="K408" s="49"/>
      <c r="L408" s="60"/>
      <c r="M408" s="51"/>
      <c r="N408" s="51"/>
      <c r="O408" s="51"/>
      <c r="P408" s="51"/>
      <c r="Q408" s="51"/>
    </row>
    <row r="409" spans="1:21" x14ac:dyDescent="0.2">
      <c r="A409" s="45">
        <v>396.1</v>
      </c>
      <c r="C409" s="61" t="s">
        <v>139</v>
      </c>
      <c r="E409" s="47"/>
      <c r="G409" s="28" t="s">
        <v>262</v>
      </c>
      <c r="I409" s="48">
        <v>10</v>
      </c>
      <c r="K409" s="49">
        <v>7290802.4000000004</v>
      </c>
      <c r="L409" s="60"/>
      <c r="M409" s="51">
        <v>2720683</v>
      </c>
      <c r="N409" s="51"/>
      <c r="O409" s="51">
        <v>3841039</v>
      </c>
      <c r="P409" s="51"/>
      <c r="Q409" s="51">
        <v>299412</v>
      </c>
      <c r="S409" s="20">
        <v>4.1100000000000003</v>
      </c>
      <c r="U409" s="21">
        <v>12.8</v>
      </c>
    </row>
    <row r="410" spans="1:21" x14ac:dyDescent="0.2">
      <c r="A410" s="45">
        <v>396.2</v>
      </c>
      <c r="C410" s="61" t="s">
        <v>140</v>
      </c>
      <c r="E410" s="47"/>
      <c r="G410" s="28" t="s">
        <v>262</v>
      </c>
      <c r="I410" s="48">
        <v>10</v>
      </c>
      <c r="K410" s="52">
        <v>1245206.3999999999</v>
      </c>
      <c r="L410" s="60"/>
      <c r="M410" s="53">
        <v>610591</v>
      </c>
      <c r="N410" s="51"/>
      <c r="O410" s="53">
        <v>510095</v>
      </c>
      <c r="P410" s="51"/>
      <c r="Q410" s="53">
        <v>40623</v>
      </c>
      <c r="S410" s="20">
        <v>3.26</v>
      </c>
      <c r="U410" s="21">
        <v>12.6</v>
      </c>
    </row>
    <row r="411" spans="1:21" x14ac:dyDescent="0.2">
      <c r="A411" s="45"/>
      <c r="C411" s="61"/>
      <c r="E411" s="47"/>
      <c r="G411" s="28"/>
      <c r="I411" s="48"/>
      <c r="K411" s="49"/>
      <c r="L411" s="60"/>
      <c r="M411" s="51"/>
      <c r="N411" s="51"/>
      <c r="O411" s="51"/>
      <c r="P411" s="51"/>
      <c r="Q411" s="51"/>
    </row>
    <row r="412" spans="1:21" x14ac:dyDescent="0.2">
      <c r="A412" s="45"/>
      <c r="C412" s="61" t="s">
        <v>141</v>
      </c>
      <c r="E412" s="47"/>
      <c r="G412" s="28"/>
      <c r="I412" s="48"/>
      <c r="K412" s="49">
        <f>+SUBTOTAL(9,K409:K411)</f>
        <v>8536008.8000000007</v>
      </c>
      <c r="L412" s="60"/>
      <c r="M412" s="51">
        <f>+SUBTOTAL(9,M409:M411)</f>
        <v>3331274</v>
      </c>
      <c r="N412" s="51"/>
      <c r="O412" s="51">
        <f>+SUBTOTAL(9,O409:O411)</f>
        <v>4351134</v>
      </c>
      <c r="P412" s="51"/>
      <c r="Q412" s="51">
        <f>+SUBTOTAL(9,Q409:Q411)</f>
        <v>340035</v>
      </c>
      <c r="S412" s="20">
        <f>Q412/K412*100</f>
        <v>3.9835361931679349</v>
      </c>
      <c r="U412" s="21">
        <f>ROUND(O412/Q412,1)</f>
        <v>12.8</v>
      </c>
    </row>
    <row r="413" spans="1:21" x14ac:dyDescent="0.2">
      <c r="A413" s="45"/>
      <c r="C413" s="73"/>
      <c r="E413" s="47"/>
      <c r="G413" s="28"/>
      <c r="I413" s="48"/>
      <c r="K413" s="49"/>
      <c r="L413" s="60"/>
      <c r="M413" s="51"/>
      <c r="N413" s="51"/>
      <c r="O413" s="51"/>
      <c r="P413" s="51"/>
      <c r="Q413" s="51"/>
    </row>
    <row r="414" spans="1:21" x14ac:dyDescent="0.2">
      <c r="A414" s="45"/>
      <c r="C414" s="73" t="s">
        <v>66</v>
      </c>
      <c r="E414" s="47"/>
      <c r="G414" s="28"/>
      <c r="I414" s="48"/>
      <c r="K414" s="49"/>
      <c r="L414" s="60"/>
      <c r="M414" s="51"/>
      <c r="N414" s="51"/>
      <c r="O414" s="51"/>
      <c r="P414" s="51"/>
      <c r="Q414" s="51"/>
    </row>
    <row r="415" spans="1:21" x14ac:dyDescent="0.2">
      <c r="A415" s="45">
        <v>397</v>
      </c>
      <c r="C415" s="61" t="s">
        <v>143</v>
      </c>
      <c r="E415" s="47"/>
      <c r="G415" s="28" t="s">
        <v>263</v>
      </c>
      <c r="I415" s="48">
        <v>0</v>
      </c>
      <c r="K415" s="49">
        <v>41974653.520000003</v>
      </c>
      <c r="L415" s="60"/>
      <c r="M415" s="51">
        <v>20800138</v>
      </c>
      <c r="N415" s="51"/>
      <c r="O415" s="51">
        <v>21174516</v>
      </c>
      <c r="P415" s="51"/>
      <c r="Q415" s="51">
        <v>1777990</v>
      </c>
      <c r="S415" s="20">
        <v>4.24</v>
      </c>
      <c r="U415" s="21">
        <v>11.9</v>
      </c>
    </row>
    <row r="416" spans="1:21" x14ac:dyDescent="0.2">
      <c r="A416" s="45">
        <v>397.1</v>
      </c>
      <c r="C416" s="61" t="s">
        <v>144</v>
      </c>
      <c r="E416" s="47"/>
      <c r="G416" s="28" t="s">
        <v>83</v>
      </c>
      <c r="I416" s="48">
        <v>0</v>
      </c>
      <c r="K416" s="49">
        <v>28753739.609999999</v>
      </c>
      <c r="L416" s="60"/>
      <c r="M416" s="51">
        <v>17643866</v>
      </c>
      <c r="N416" s="51"/>
      <c r="O416" s="51">
        <v>11109874</v>
      </c>
      <c r="P416" s="51"/>
      <c r="Q416" s="51">
        <v>1603074</v>
      </c>
      <c r="S416" s="20">
        <v>5.58</v>
      </c>
      <c r="U416" s="21">
        <v>6.9</v>
      </c>
    </row>
    <row r="417" spans="1:21" x14ac:dyDescent="0.2">
      <c r="A417" s="45">
        <v>397.2</v>
      </c>
      <c r="C417" s="61" t="s">
        <v>145</v>
      </c>
      <c r="E417" s="47"/>
      <c r="G417" s="28" t="s">
        <v>83</v>
      </c>
      <c r="I417" s="48">
        <v>0</v>
      </c>
      <c r="K417" s="52">
        <v>7610636.3700000001</v>
      </c>
      <c r="L417" s="60"/>
      <c r="M417" s="53">
        <v>8547169</v>
      </c>
      <c r="N417" s="51"/>
      <c r="O417" s="53">
        <v>-936533</v>
      </c>
      <c r="P417" s="51"/>
      <c r="Q417" s="53">
        <v>0</v>
      </c>
      <c r="S417" s="20">
        <v>0</v>
      </c>
      <c r="T417" s="20"/>
      <c r="U417" s="21">
        <v>0</v>
      </c>
    </row>
    <row r="418" spans="1:21" x14ac:dyDescent="0.2">
      <c r="A418" s="45"/>
      <c r="C418" s="61"/>
      <c r="E418" s="47"/>
      <c r="G418" s="28"/>
      <c r="I418" s="48"/>
      <c r="K418" s="49"/>
      <c r="L418" s="60"/>
      <c r="M418" s="51"/>
      <c r="N418" s="51"/>
      <c r="O418" s="51"/>
      <c r="P418" s="51"/>
      <c r="Q418" s="51"/>
      <c r="T418" s="20"/>
    </row>
    <row r="419" spans="1:21" x14ac:dyDescent="0.2">
      <c r="A419" s="45"/>
      <c r="C419" s="61" t="s">
        <v>142</v>
      </c>
      <c r="E419" s="47"/>
      <c r="G419" s="28"/>
      <c r="I419" s="48"/>
      <c r="K419" s="49">
        <f>+SUBTOTAL(9,K415:K418)</f>
        <v>78339029.5</v>
      </c>
      <c r="L419" s="60"/>
      <c r="M419" s="51">
        <f>+SUBTOTAL(9,M415:M418)</f>
        <v>46991173</v>
      </c>
      <c r="N419" s="51"/>
      <c r="O419" s="51">
        <f>+SUBTOTAL(9,O415:O418)</f>
        <v>31347857</v>
      </c>
      <c r="P419" s="51"/>
      <c r="Q419" s="51">
        <f>+SUBTOTAL(9,Q415:Q418)</f>
        <v>3381064</v>
      </c>
      <c r="S419" s="20">
        <f>Q419/K419*100</f>
        <v>4.315938072732953</v>
      </c>
      <c r="U419" s="21">
        <f>ROUND(O419/Q419,1)</f>
        <v>9.3000000000000007</v>
      </c>
    </row>
    <row r="420" spans="1:21" x14ac:dyDescent="0.2">
      <c r="A420" s="45"/>
      <c r="C420" s="46"/>
      <c r="E420" s="47"/>
      <c r="G420" s="28"/>
      <c r="I420" s="48"/>
      <c r="K420" s="49"/>
      <c r="L420" s="60"/>
      <c r="M420" s="51"/>
      <c r="N420" s="51"/>
      <c r="O420" s="51"/>
      <c r="P420" s="51"/>
      <c r="Q420" s="51"/>
      <c r="T420" s="20"/>
    </row>
    <row r="421" spans="1:21" x14ac:dyDescent="0.2">
      <c r="A421" s="45">
        <v>398</v>
      </c>
      <c r="C421" s="46" t="s">
        <v>277</v>
      </c>
      <c r="E421" s="47"/>
      <c r="G421" s="28" t="s">
        <v>82</v>
      </c>
      <c r="I421" s="48">
        <v>0</v>
      </c>
      <c r="K421" s="52">
        <v>104132.07</v>
      </c>
      <c r="L421" s="60"/>
      <c r="M421" s="51">
        <v>11232</v>
      </c>
      <c r="N421" s="51"/>
      <c r="O421" s="51">
        <v>92900</v>
      </c>
      <c r="P421" s="51"/>
      <c r="Q421" s="51">
        <v>7496</v>
      </c>
      <c r="S421" s="20">
        <v>7.2</v>
      </c>
      <c r="T421" s="20"/>
      <c r="U421" s="21">
        <v>12.4</v>
      </c>
    </row>
    <row r="422" spans="1:21" x14ac:dyDescent="0.2">
      <c r="A422" s="45"/>
      <c r="E422" s="28"/>
      <c r="G422" s="28"/>
      <c r="I422" s="48"/>
      <c r="K422" s="49"/>
      <c r="M422" s="63"/>
      <c r="O422" s="63"/>
      <c r="Q422" s="63"/>
    </row>
    <row r="423" spans="1:21" ht="15.75" x14ac:dyDescent="0.25">
      <c r="C423" s="42" t="s">
        <v>33</v>
      </c>
      <c r="E423" s="28"/>
      <c r="G423" s="28"/>
      <c r="I423" s="48"/>
      <c r="K423" s="104">
        <f>+SUBTOTAL(9,K387:K422)</f>
        <v>270388657.46000004</v>
      </c>
      <c r="L423" s="56"/>
      <c r="M423" s="105">
        <f>+SUBTOTAL(9,M387:M422)</f>
        <v>88005771</v>
      </c>
      <c r="N423" s="57"/>
      <c r="O423" s="105">
        <f>+SUBTOTAL(9,O387:O422)</f>
        <v>203686493</v>
      </c>
      <c r="P423" s="57"/>
      <c r="Q423" s="105">
        <f>+SUBTOTAL(9,Q387:Q422)</f>
        <v>20279959</v>
      </c>
      <c r="R423" s="56"/>
      <c r="S423" s="58">
        <f>Q423/K423*100</f>
        <v>7.5002994543142467</v>
      </c>
      <c r="U423" s="106"/>
    </row>
    <row r="424" spans="1:21" ht="15.75" x14ac:dyDescent="0.25">
      <c r="C424" s="56"/>
      <c r="E424" s="28"/>
      <c r="G424" s="28"/>
      <c r="I424" s="48"/>
      <c r="K424" s="55"/>
      <c r="L424" s="56"/>
      <c r="M424" s="57"/>
      <c r="N424" s="57"/>
      <c r="O424" s="57"/>
      <c r="P424" s="57"/>
      <c r="Q424" s="57"/>
      <c r="R424" s="56"/>
      <c r="U424" s="106"/>
    </row>
    <row r="425" spans="1:21" ht="16.5" thickBot="1" x14ac:dyDescent="0.3">
      <c r="C425" s="42" t="s">
        <v>38</v>
      </c>
      <c r="E425" s="28"/>
      <c r="G425" s="28"/>
      <c r="I425" s="48"/>
      <c r="K425" s="107">
        <f>+SUBTOTAL(9,K16:K424)</f>
        <v>11597368265.38999</v>
      </c>
      <c r="L425" s="56"/>
      <c r="M425" s="108">
        <f>+SUBTOTAL(9,M16:M424)</f>
        <v>4436720080</v>
      </c>
      <c r="N425" s="57"/>
      <c r="O425" s="108">
        <f>+SUBTOTAL(9,O16:O424)</f>
        <v>9365451166</v>
      </c>
      <c r="P425" s="57"/>
      <c r="Q425" s="108">
        <f>+SUBTOTAL(9,Q16:Q424)</f>
        <v>444326695</v>
      </c>
      <c r="R425" s="56"/>
      <c r="S425" s="58">
        <f>Q425/K425*100</f>
        <v>3.831271757800462</v>
      </c>
      <c r="U425" s="106"/>
    </row>
    <row r="426" spans="1:21" ht="16.5" thickTop="1" x14ac:dyDescent="0.25">
      <c r="C426" s="42"/>
      <c r="E426" s="28"/>
      <c r="G426" s="28"/>
      <c r="I426" s="48"/>
      <c r="K426" s="55"/>
      <c r="L426" s="56"/>
      <c r="M426" s="109"/>
      <c r="N426" s="57"/>
      <c r="O426" s="109"/>
      <c r="P426" s="57"/>
      <c r="Q426" s="109"/>
      <c r="R426" s="56"/>
      <c r="U426" s="106"/>
    </row>
    <row r="427" spans="1:21" ht="15.75" x14ac:dyDescent="0.25">
      <c r="C427" s="42"/>
      <c r="E427" s="28"/>
      <c r="G427" s="28"/>
      <c r="I427" s="48"/>
      <c r="K427" s="49"/>
      <c r="L427" s="56"/>
      <c r="M427" s="57"/>
      <c r="N427" s="57"/>
      <c r="O427" s="57"/>
      <c r="P427" s="57"/>
      <c r="Q427" s="57"/>
      <c r="R427" s="56"/>
      <c r="U427" s="106"/>
    </row>
    <row r="428" spans="1:21" ht="15.75" x14ac:dyDescent="0.25">
      <c r="C428" s="44" t="s">
        <v>131</v>
      </c>
      <c r="E428" s="28"/>
      <c r="G428" s="28"/>
      <c r="I428" s="48"/>
      <c r="K428" s="49"/>
      <c r="L428" s="50"/>
      <c r="R428" s="50"/>
    </row>
    <row r="429" spans="1:21" x14ac:dyDescent="0.2">
      <c r="E429" s="28"/>
      <c r="G429" s="28"/>
      <c r="I429" s="48"/>
      <c r="K429" s="49"/>
      <c r="L429" s="50"/>
      <c r="R429" s="50"/>
    </row>
    <row r="430" spans="1:21" x14ac:dyDescent="0.2">
      <c r="A430" s="45">
        <v>301</v>
      </c>
      <c r="C430" s="8" t="s">
        <v>62</v>
      </c>
      <c r="E430" s="28"/>
      <c r="G430" s="28"/>
      <c r="I430" s="48"/>
      <c r="K430" s="49">
        <v>44455.58</v>
      </c>
      <c r="L430" s="50"/>
      <c r="R430" s="50"/>
    </row>
    <row r="431" spans="1:21" x14ac:dyDescent="0.2">
      <c r="A431" s="45">
        <v>310.2</v>
      </c>
      <c r="C431" s="8" t="s">
        <v>36</v>
      </c>
      <c r="E431" s="28"/>
      <c r="G431" s="28"/>
      <c r="I431" s="48"/>
      <c r="K431" s="49">
        <v>26828421.269999996</v>
      </c>
      <c r="L431" s="50"/>
      <c r="R431" s="50"/>
    </row>
    <row r="432" spans="1:21" x14ac:dyDescent="0.2">
      <c r="A432" s="45">
        <v>317.07</v>
      </c>
      <c r="C432" s="46" t="s">
        <v>102</v>
      </c>
      <c r="E432" s="28"/>
      <c r="G432" s="28"/>
      <c r="I432" s="48"/>
      <c r="K432" s="49">
        <v>27525813.5</v>
      </c>
      <c r="L432" s="50"/>
      <c r="M432" s="19">
        <v>10087158</v>
      </c>
      <c r="R432" s="50"/>
    </row>
    <row r="433" spans="1:21" x14ac:dyDescent="0.2">
      <c r="A433" s="45">
        <v>317.08</v>
      </c>
      <c r="C433" s="46" t="s">
        <v>103</v>
      </c>
      <c r="E433" s="28"/>
      <c r="G433" s="28"/>
      <c r="I433" s="48"/>
      <c r="K433" s="49">
        <v>117811343.71000001</v>
      </c>
      <c r="L433" s="50"/>
      <c r="M433" s="19">
        <v>103907561</v>
      </c>
      <c r="R433" s="50"/>
    </row>
    <row r="434" spans="1:21" x14ac:dyDescent="0.2">
      <c r="A434" s="45">
        <v>337.07</v>
      </c>
      <c r="C434" s="46" t="s">
        <v>104</v>
      </c>
      <c r="E434" s="28"/>
      <c r="G434" s="28"/>
      <c r="I434" s="48"/>
      <c r="K434" s="49">
        <v>863913.15</v>
      </c>
      <c r="L434" s="50"/>
      <c r="M434" s="19">
        <v>190618</v>
      </c>
      <c r="R434" s="50"/>
    </row>
    <row r="435" spans="1:21" x14ac:dyDescent="0.2">
      <c r="A435" s="45">
        <v>340.2</v>
      </c>
      <c r="C435" s="8" t="s">
        <v>36</v>
      </c>
      <c r="E435" s="28"/>
      <c r="G435" s="28"/>
      <c r="I435" s="48"/>
      <c r="K435" s="49">
        <v>718103.59</v>
      </c>
      <c r="L435" s="50"/>
      <c r="R435" s="50"/>
    </row>
    <row r="436" spans="1:21" x14ac:dyDescent="0.2">
      <c r="A436" s="45">
        <v>347.07</v>
      </c>
      <c r="C436" s="8" t="s">
        <v>105</v>
      </c>
      <c r="E436" s="28"/>
      <c r="G436" s="28"/>
      <c r="I436" s="48"/>
      <c r="K436" s="49">
        <v>620113.92999999993</v>
      </c>
      <c r="L436" s="50"/>
      <c r="M436" s="19">
        <v>151839</v>
      </c>
      <c r="R436" s="50"/>
    </row>
    <row r="437" spans="1:21" x14ac:dyDescent="0.2">
      <c r="A437" s="45">
        <v>350.2</v>
      </c>
      <c r="C437" s="8" t="s">
        <v>36</v>
      </c>
      <c r="E437" s="28"/>
      <c r="G437" s="28"/>
      <c r="I437" s="48"/>
      <c r="K437" s="49">
        <v>2692980.79</v>
      </c>
      <c r="L437" s="50"/>
      <c r="R437" s="50"/>
    </row>
    <row r="438" spans="1:21" x14ac:dyDescent="0.2">
      <c r="A438" s="45">
        <v>359.15</v>
      </c>
      <c r="C438" s="8" t="s">
        <v>106</v>
      </c>
      <c r="E438" s="28"/>
      <c r="G438" s="28"/>
      <c r="I438" s="48"/>
      <c r="K438" s="49">
        <v>549191.98999999987</v>
      </c>
      <c r="L438" s="50"/>
      <c r="M438" s="19">
        <v>18224</v>
      </c>
      <c r="R438" s="50"/>
    </row>
    <row r="439" spans="1:21" x14ac:dyDescent="0.2">
      <c r="A439" s="45">
        <v>359.17</v>
      </c>
      <c r="C439" s="8" t="s">
        <v>107</v>
      </c>
      <c r="E439" s="28"/>
      <c r="G439" s="28"/>
      <c r="I439" s="48"/>
      <c r="K439" s="49">
        <v>209720.25999999995</v>
      </c>
      <c r="L439" s="50"/>
      <c r="M439" s="19">
        <v>125912</v>
      </c>
      <c r="R439" s="50"/>
    </row>
    <row r="440" spans="1:21" x14ac:dyDescent="0.2">
      <c r="A440" s="45">
        <v>360.2</v>
      </c>
      <c r="C440" s="8" t="s">
        <v>37</v>
      </c>
      <c r="E440" s="28"/>
      <c r="G440" s="28"/>
      <c r="I440" s="48"/>
      <c r="K440" s="49">
        <v>6535024.7300000014</v>
      </c>
      <c r="L440" s="50"/>
      <c r="R440" s="50"/>
    </row>
    <row r="441" spans="1:21" x14ac:dyDescent="0.2">
      <c r="A441" s="45">
        <v>374.05</v>
      </c>
      <c r="C441" s="8" t="s">
        <v>108</v>
      </c>
      <c r="E441" s="28"/>
      <c r="G441" s="28"/>
      <c r="I441" s="48"/>
      <c r="K441" s="49">
        <v>538597.44999999995</v>
      </c>
      <c r="L441" s="50"/>
      <c r="M441" s="19">
        <v>98289</v>
      </c>
      <c r="R441" s="50"/>
    </row>
    <row r="442" spans="1:21" x14ac:dyDescent="0.2">
      <c r="A442" s="45">
        <v>389.2</v>
      </c>
      <c r="C442" s="8" t="s">
        <v>37</v>
      </c>
      <c r="E442" s="28"/>
      <c r="G442" s="28"/>
      <c r="I442" s="48"/>
      <c r="K442" s="52">
        <v>7130771.9499999993</v>
      </c>
      <c r="L442" s="50"/>
      <c r="M442" s="69"/>
      <c r="R442" s="50"/>
    </row>
    <row r="443" spans="1:21" x14ac:dyDescent="0.2">
      <c r="A443" s="45"/>
      <c r="E443" s="28"/>
      <c r="G443" s="28"/>
      <c r="I443" s="48"/>
      <c r="K443" s="49"/>
      <c r="L443" s="50"/>
      <c r="R443" s="50"/>
    </row>
    <row r="444" spans="1:21" ht="15.75" x14ac:dyDescent="0.25">
      <c r="C444" s="54" t="s">
        <v>132</v>
      </c>
      <c r="I444" s="48"/>
      <c r="K444" s="104">
        <f>+SUBTOTAL(9,K430:K443)</f>
        <v>192068451.89999998</v>
      </c>
      <c r="L444" s="110"/>
      <c r="M444" s="111">
        <f>+SUBTOTAL(9,M430:M443)</f>
        <v>114579601</v>
      </c>
      <c r="N444" s="57"/>
      <c r="O444" s="57"/>
      <c r="P444" s="57"/>
      <c r="Q444" s="57"/>
      <c r="R444" s="110"/>
    </row>
    <row r="445" spans="1:21" s="75" customFormat="1" x14ac:dyDescent="0.2">
      <c r="B445" s="82"/>
      <c r="C445" s="72"/>
      <c r="E445" s="83"/>
      <c r="G445" s="83"/>
      <c r="H445" s="83"/>
      <c r="I445" s="112"/>
      <c r="K445" s="79"/>
      <c r="L445" s="113"/>
      <c r="M445" s="114"/>
      <c r="N445" s="77"/>
      <c r="O445" s="77"/>
      <c r="P445" s="77"/>
      <c r="Q445" s="77"/>
      <c r="R445" s="113"/>
      <c r="S445" s="115"/>
      <c r="U445" s="116"/>
    </row>
    <row r="446" spans="1:21" ht="16.5" thickBot="1" x14ac:dyDescent="0.3">
      <c r="C446" s="42" t="s">
        <v>34</v>
      </c>
      <c r="I446" s="48"/>
      <c r="K446" s="55">
        <f>+SUBTOTAL(9,K16:K445)</f>
        <v>11789436717.289991</v>
      </c>
      <c r="L446" s="110"/>
      <c r="M446" s="109">
        <f>+SUBTOTAL(9,M16:M445)</f>
        <v>4551299681</v>
      </c>
      <c r="N446" s="57"/>
      <c r="O446" s="109"/>
      <c r="P446" s="57"/>
      <c r="Q446" s="109"/>
      <c r="R446" s="110"/>
    </row>
    <row r="447" spans="1:21" ht="16.5" thickTop="1" x14ac:dyDescent="0.25">
      <c r="C447" s="42"/>
      <c r="I447" s="48"/>
      <c r="K447" s="117"/>
      <c r="L447" s="110"/>
      <c r="M447" s="118"/>
      <c r="N447" s="57"/>
      <c r="O447" s="57"/>
      <c r="P447" s="57"/>
      <c r="Q447" s="57"/>
      <c r="R447" s="110"/>
    </row>
    <row r="448" spans="1:21" ht="15.75" x14ac:dyDescent="0.25">
      <c r="B448" s="14" t="s">
        <v>44</v>
      </c>
      <c r="C448" s="73" t="s">
        <v>91</v>
      </c>
      <c r="I448" s="48"/>
      <c r="K448" s="119"/>
      <c r="L448" s="110"/>
      <c r="M448" s="120"/>
      <c r="N448" s="57"/>
      <c r="O448" s="57"/>
      <c r="P448" s="57"/>
      <c r="Q448" s="57"/>
      <c r="R448" s="110"/>
    </row>
    <row r="449" spans="2:18" x14ac:dyDescent="0.2">
      <c r="B449" s="14" t="s">
        <v>74</v>
      </c>
      <c r="C449" s="46" t="s">
        <v>219</v>
      </c>
      <c r="E449" s="8"/>
      <c r="I449" s="48"/>
      <c r="L449" s="50"/>
      <c r="R449" s="50"/>
    </row>
    <row r="450" spans="2:18" x14ac:dyDescent="0.2">
      <c r="E450" s="8"/>
    </row>
    <row r="451" spans="2:18" ht="15.75" x14ac:dyDescent="0.25">
      <c r="C451" s="44" t="s">
        <v>111</v>
      </c>
      <c r="D451" s="121"/>
      <c r="E451" s="44" t="s">
        <v>15</v>
      </c>
    </row>
    <row r="452" spans="2:18" x14ac:dyDescent="0.2">
      <c r="C452" s="46" t="s">
        <v>109</v>
      </c>
      <c r="E452" s="17">
        <v>2.2000000000000002</v>
      </c>
    </row>
    <row r="453" spans="2:18" x14ac:dyDescent="0.2">
      <c r="C453" s="46" t="s">
        <v>110</v>
      </c>
      <c r="E453" s="17">
        <v>2.16</v>
      </c>
    </row>
    <row r="455" spans="2:18" x14ac:dyDescent="0.2">
      <c r="B455" s="122" t="s">
        <v>220</v>
      </c>
      <c r="C455" s="46" t="s">
        <v>278</v>
      </c>
    </row>
  </sheetData>
  <phoneticPr fontId="0" type="noConversion"/>
  <printOptions horizontalCentered="1"/>
  <pageMargins left="0.75" right="0.75" top="1" bottom="0.75" header="0.3" footer="0.3"/>
  <pageSetup scale="40" fitToHeight="0" orientation="landscape" r:id="rId1"/>
  <headerFooter alignWithMargins="0">
    <oddHeader xml:space="preserve">&amp;R&amp;"Times New Roman,Bold"Case No. 2025-00113
Attachment 2 to Response to KPSC-3 Question No. 62 
Spanos
</oddHeader>
    <oddFooter>&amp;L_x000D_&amp;1#&amp;"Calibri"&amp;14&amp;K000000 Business Use</oddFooter>
  </headerFooter>
  <rowBreaks count="6" manualBreakCount="6">
    <brk id="73" max="20" man="1"/>
    <brk id="140" max="20" man="1"/>
    <brk id="200" max="20" man="1"/>
    <brk id="270" max="20" man="1"/>
    <brk id="337" max="20" man="1"/>
    <brk id="406" max="2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DR03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062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E8582479-B868-40FE-86FE-CFA337691333}"/>
</file>

<file path=customXml/itemProps2.xml><?xml version="1.0" encoding="utf-8"?>
<ds:datastoreItem xmlns:ds="http://schemas.openxmlformats.org/officeDocument/2006/customXml" ds:itemID="{B3DA5D0B-8DC7-4A9F-A0B7-13D098B3D055}"/>
</file>

<file path=customXml/itemProps3.xml><?xml version="1.0" encoding="utf-8"?>
<ds:datastoreItem xmlns:ds="http://schemas.openxmlformats.org/officeDocument/2006/customXml" ds:itemID="{58EC3FC3-B4E0-4779-9BC1-1B16C7EBD94C}"/>
</file>

<file path=customXml/itemProps4.xml><?xml version="1.0" encoding="utf-8"?>
<ds:datastoreItem xmlns:ds="http://schemas.openxmlformats.org/officeDocument/2006/customXml" ds:itemID="{CADCF459-4163-4DA6-A1C1-0320995C357A}"/>
</file>

<file path=customXml/itemProps5.xml><?xml version="1.0" encoding="utf-8"?>
<ds:datastoreItem xmlns:ds="http://schemas.openxmlformats.org/officeDocument/2006/customXml" ds:itemID="{3D1BCB6C-3D0C-4A32-A5D9-1F58BEAFE7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Allis, Ned W.</dc:creator>
  <cp:lastModifiedBy>Daly, Karen</cp:lastModifiedBy>
  <cp:lastPrinted>2025-08-06T14:32:25Z</cp:lastPrinted>
  <dcterms:created xsi:type="dcterms:W3CDTF">2002-08-25T13:39:51Z</dcterms:created>
  <dcterms:modified xsi:type="dcterms:W3CDTF">2025-08-06T14:32:32Z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2025-08-06T13:45:02Z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a8ec545b-717e-4c28-a41b-2960a7dbd8d4</vt:lpwstr>
  </property>
  <property fmtid="{D5CDD505-2E9C-101B-9397-08002B2CF9AE}" pid="8" name="MSIP_Label_0adee1c6-0c13-46fe-9f7d-d5b32ad2c571_ContentBits">
    <vt:lpwstr>2</vt:lpwstr>
  </property>
  <property fmtid="{D5CDD505-2E9C-101B-9397-08002B2CF9AE}" pid="9" name="MSIP_Label_0adee1c6-0c13-46fe-9f7d-d5b32ad2c571_Tag">
    <vt:lpwstr>10, 0, 1, 1</vt:lpwstr>
  </property>
  <property fmtid="{D5CDD505-2E9C-101B-9397-08002B2CF9AE}" pid="10" name="ContentTypeId">
    <vt:lpwstr>0x0101002D0103853DF7894DB347713A7250CD66</vt:lpwstr>
  </property>
</Properties>
</file>